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4" yWindow="5692" windowWidth="21668" windowHeight="3220"/>
  </bookViews>
  <sheets>
    <sheet name="trench samples" sheetId="1" r:id="rId1"/>
    <sheet name="Drill samples" sheetId="2" r:id="rId2"/>
  </sheets>
  <definedNames>
    <definedName name="_xlnm.Print_Area" localSheetId="0">'trench samples'!$A$1:$BA$41</definedName>
    <definedName name="_xlnm.Print_Titles" localSheetId="0">'trench samples'!$A:$A,'trench samples'!$1:$1</definedName>
  </definedNames>
  <calcPr calcId="145621"/>
</workbook>
</file>

<file path=xl/calcChain.xml><?xml version="1.0" encoding="utf-8"?>
<calcChain xmlns="http://schemas.openxmlformats.org/spreadsheetml/2006/main">
  <c r="K413" i="2" l="1"/>
  <c r="K412" i="2"/>
  <c r="R152" i="1" l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E152" i="1"/>
  <c r="C152" i="1"/>
  <c r="E151" i="1"/>
  <c r="C151" i="1"/>
  <c r="E150" i="1"/>
  <c r="C150" i="1"/>
  <c r="E149" i="1"/>
  <c r="C149" i="1"/>
  <c r="E148" i="1"/>
  <c r="C148" i="1"/>
  <c r="E147" i="1"/>
  <c r="C147" i="1"/>
  <c r="E146" i="1"/>
  <c r="C146" i="1"/>
  <c r="E145" i="1"/>
  <c r="E144" i="1"/>
  <c r="E143" i="1"/>
  <c r="C142" i="1"/>
  <c r="E142" i="1" s="1"/>
  <c r="C141" i="1"/>
  <c r="E141" i="1" s="1"/>
  <c r="C140" i="1"/>
  <c r="E140" i="1" s="1"/>
  <c r="E139" i="1"/>
  <c r="E138" i="1"/>
  <c r="C138" i="1"/>
  <c r="E137" i="1"/>
  <c r="C137" i="1"/>
  <c r="E136" i="1"/>
  <c r="C135" i="1"/>
  <c r="E135" i="1" s="1"/>
  <c r="E134" i="1"/>
  <c r="E133" i="1"/>
  <c r="C133" i="1"/>
  <c r="E132" i="1"/>
  <c r="C132" i="1"/>
  <c r="E131" i="1"/>
  <c r="C131" i="1"/>
  <c r="E130" i="1"/>
  <c r="C130" i="1"/>
  <c r="E129" i="1"/>
  <c r="C129" i="1"/>
  <c r="E128" i="1"/>
  <c r="C128" i="1"/>
  <c r="E127" i="1"/>
  <c r="C126" i="1"/>
  <c r="E126" i="1" s="1"/>
  <c r="C125" i="1"/>
  <c r="E125" i="1" s="1"/>
  <c r="C124" i="1"/>
  <c r="E124" i="1" s="1"/>
  <c r="C123" i="1"/>
  <c r="E123" i="1" s="1"/>
  <c r="E122" i="1"/>
  <c r="E121" i="1"/>
  <c r="C121" i="1"/>
  <c r="E120" i="1"/>
  <c r="C120" i="1"/>
  <c r="E119" i="1"/>
  <c r="C119" i="1"/>
  <c r="E118" i="1"/>
  <c r="C118" i="1"/>
  <c r="E117" i="1"/>
  <c r="C117" i="1"/>
  <c r="E116" i="1"/>
  <c r="W115" i="1"/>
  <c r="V115" i="1"/>
  <c r="W114" i="1"/>
  <c r="V114" i="1"/>
  <c r="W113" i="1"/>
  <c r="V113" i="1"/>
  <c r="W112" i="1"/>
  <c r="V112" i="1"/>
  <c r="W111" i="1"/>
  <c r="V111" i="1"/>
  <c r="K411" i="2" l="1"/>
  <c r="K223" i="2" l="1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23" i="2" l="1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" i="2"/>
  <c r="B866" i="2" l="1"/>
  <c r="B865" i="2"/>
  <c r="B864" i="2"/>
  <c r="B863" i="2"/>
  <c r="B862" i="2"/>
  <c r="B861" i="2"/>
  <c r="B860" i="2"/>
  <c r="B859" i="2"/>
  <c r="B858" i="2"/>
  <c r="B857" i="2"/>
  <c r="B856" i="2"/>
  <c r="B855" i="2"/>
  <c r="B854" i="2"/>
  <c r="B853" i="2"/>
  <c r="B852" i="2"/>
  <c r="B851" i="2"/>
  <c r="B850" i="2"/>
  <c r="B849" i="2"/>
  <c r="B848" i="2"/>
  <c r="B847" i="2"/>
  <c r="B846" i="2"/>
  <c r="B845" i="2"/>
  <c r="B844" i="2"/>
  <c r="B843" i="2"/>
  <c r="B842" i="2"/>
  <c r="B841" i="2"/>
  <c r="B840" i="2"/>
  <c r="B839" i="2"/>
  <c r="B838" i="2"/>
  <c r="B837" i="2"/>
  <c r="B836" i="2"/>
  <c r="B835" i="2"/>
  <c r="B834" i="2"/>
  <c r="B833" i="2"/>
  <c r="B832" i="2"/>
  <c r="B831" i="2"/>
  <c r="B830" i="2"/>
  <c r="B829" i="2"/>
  <c r="B828" i="2"/>
  <c r="B827" i="2"/>
  <c r="B826" i="2"/>
  <c r="B825" i="2"/>
  <c r="B824" i="2"/>
  <c r="B823" i="2"/>
  <c r="B822" i="2"/>
  <c r="B821" i="2"/>
  <c r="B820" i="2"/>
  <c r="B819" i="2"/>
  <c r="B818" i="2"/>
  <c r="B817" i="2"/>
  <c r="B816" i="2"/>
  <c r="B815" i="2"/>
  <c r="B814" i="2"/>
  <c r="B813" i="2"/>
  <c r="B812" i="2"/>
  <c r="B811" i="2"/>
  <c r="B810" i="2"/>
  <c r="B809" i="2"/>
  <c r="B808" i="2"/>
  <c r="B807" i="2"/>
  <c r="B806" i="2"/>
  <c r="B805" i="2"/>
  <c r="B804" i="2"/>
  <c r="B803" i="2"/>
  <c r="B802" i="2"/>
  <c r="B801" i="2"/>
  <c r="B800" i="2"/>
  <c r="B799" i="2"/>
  <c r="B798" i="2"/>
  <c r="B797" i="2"/>
  <c r="B796" i="2"/>
  <c r="B795" i="2"/>
  <c r="B794" i="2"/>
  <c r="B793" i="2"/>
  <c r="B792" i="2"/>
  <c r="B791" i="2"/>
  <c r="B790" i="2"/>
  <c r="B789" i="2"/>
  <c r="B788" i="2"/>
  <c r="B787" i="2"/>
  <c r="B786" i="2"/>
  <c r="B785" i="2"/>
  <c r="B784" i="2"/>
  <c r="B783" i="2"/>
  <c r="B782" i="2"/>
  <c r="B781" i="2"/>
  <c r="B780" i="2"/>
  <c r="B779" i="2"/>
  <c r="B778" i="2"/>
  <c r="B777" i="2"/>
  <c r="B776" i="2"/>
  <c r="B775" i="2"/>
  <c r="B774" i="2"/>
  <c r="B773" i="2"/>
  <c r="B772" i="2"/>
  <c r="B771" i="2"/>
  <c r="B770" i="2"/>
  <c r="B769" i="2"/>
  <c r="B768" i="2"/>
  <c r="B767" i="2"/>
  <c r="B766" i="2"/>
  <c r="B765" i="2"/>
  <c r="B764" i="2"/>
  <c r="B763" i="2"/>
  <c r="B762" i="2"/>
  <c r="B761" i="2"/>
  <c r="B760" i="2"/>
  <c r="B759" i="2"/>
  <c r="B758" i="2"/>
  <c r="B757" i="2"/>
  <c r="B756" i="2"/>
  <c r="B755" i="2"/>
  <c r="B754" i="2"/>
  <c r="B753" i="2"/>
  <c r="B752" i="2"/>
  <c r="B751" i="2"/>
  <c r="B750" i="2"/>
  <c r="B749" i="2"/>
  <c r="B748" i="2"/>
  <c r="B747" i="2"/>
  <c r="B746" i="2"/>
  <c r="B745" i="2"/>
  <c r="B744" i="2"/>
  <c r="B743" i="2"/>
  <c r="B742" i="2"/>
  <c r="B741" i="2"/>
  <c r="B740" i="2"/>
  <c r="B739" i="2"/>
  <c r="B738" i="2"/>
  <c r="B737" i="2"/>
  <c r="B736" i="2"/>
  <c r="B735" i="2"/>
  <c r="B734" i="2"/>
  <c r="B733" i="2"/>
  <c r="B732" i="2"/>
  <c r="B731" i="2"/>
  <c r="B730" i="2"/>
  <c r="B729" i="2"/>
  <c r="B728" i="2"/>
  <c r="B727" i="2"/>
  <c r="B726" i="2"/>
  <c r="B725" i="2"/>
  <c r="B724" i="2"/>
  <c r="B723" i="2"/>
  <c r="B722" i="2"/>
  <c r="B721" i="2"/>
  <c r="B720" i="2"/>
  <c r="B719" i="2"/>
  <c r="B718" i="2"/>
  <c r="B717" i="2"/>
  <c r="B716" i="2"/>
  <c r="B715" i="2"/>
  <c r="B714" i="2"/>
  <c r="B713" i="2"/>
  <c r="B712" i="2"/>
  <c r="B711" i="2"/>
  <c r="B710" i="2"/>
  <c r="B709" i="2"/>
  <c r="B708" i="2"/>
  <c r="B707" i="2"/>
  <c r="B706" i="2"/>
  <c r="B705" i="2"/>
  <c r="B704" i="2"/>
  <c r="B703" i="2"/>
  <c r="B702" i="2"/>
  <c r="B701" i="2"/>
  <c r="B700" i="2"/>
  <c r="B699" i="2"/>
  <c r="B698" i="2"/>
  <c r="B697" i="2"/>
  <c r="B696" i="2"/>
  <c r="B695" i="2"/>
  <c r="B694" i="2"/>
  <c r="B693" i="2"/>
  <c r="B692" i="2"/>
  <c r="B691" i="2"/>
  <c r="B690" i="2"/>
  <c r="B689" i="2"/>
  <c r="B688" i="2"/>
  <c r="B687" i="2"/>
  <c r="B686" i="2"/>
  <c r="B685" i="2"/>
  <c r="B684" i="2"/>
  <c r="B683" i="2"/>
  <c r="B682" i="2"/>
  <c r="B681" i="2"/>
  <c r="B680" i="2"/>
  <c r="B679" i="2"/>
  <c r="B678" i="2"/>
  <c r="B677" i="2"/>
  <c r="B676" i="2"/>
  <c r="B675" i="2"/>
  <c r="B674" i="2"/>
  <c r="B673" i="2"/>
  <c r="B672" i="2"/>
  <c r="B671" i="2"/>
  <c r="B670" i="2"/>
  <c r="B669" i="2"/>
  <c r="B668" i="2"/>
  <c r="B667" i="2"/>
  <c r="B666" i="2"/>
  <c r="B665" i="2"/>
  <c r="B664" i="2"/>
  <c r="B663" i="2"/>
  <c r="B662" i="2"/>
  <c r="B661" i="2"/>
  <c r="B660" i="2"/>
  <c r="B659" i="2"/>
  <c r="B658" i="2"/>
  <c r="B657" i="2"/>
  <c r="B656" i="2"/>
  <c r="B655" i="2"/>
  <c r="B654" i="2"/>
  <c r="B653" i="2"/>
  <c r="B652" i="2"/>
  <c r="B651" i="2"/>
  <c r="B650" i="2"/>
  <c r="B649" i="2"/>
  <c r="B648" i="2"/>
  <c r="B647" i="2"/>
  <c r="B646" i="2"/>
  <c r="B645" i="2"/>
  <c r="B644" i="2"/>
  <c r="B643" i="2"/>
  <c r="B642" i="2"/>
  <c r="B641" i="2"/>
  <c r="B640" i="2"/>
  <c r="B639" i="2"/>
  <c r="B638" i="2"/>
  <c r="B637" i="2"/>
  <c r="B636" i="2"/>
  <c r="B635" i="2"/>
  <c r="B634" i="2"/>
  <c r="B633" i="2"/>
  <c r="B632" i="2"/>
  <c r="B631" i="2"/>
  <c r="B630" i="2"/>
  <c r="B629" i="2"/>
  <c r="B628" i="2"/>
  <c r="B627" i="2"/>
  <c r="B626" i="2"/>
  <c r="B625" i="2"/>
  <c r="B624" i="2"/>
  <c r="B623" i="2"/>
  <c r="B622" i="2"/>
  <c r="B621" i="2"/>
  <c r="B620" i="2"/>
  <c r="B619" i="2"/>
  <c r="B618" i="2"/>
  <c r="B617" i="2"/>
  <c r="B616" i="2"/>
  <c r="B615" i="2"/>
  <c r="B614" i="2"/>
  <c r="B613" i="2"/>
  <c r="B612" i="2"/>
  <c r="B611" i="2"/>
  <c r="B610" i="2"/>
  <c r="B609" i="2"/>
  <c r="B608" i="2"/>
  <c r="B607" i="2"/>
  <c r="B606" i="2"/>
  <c r="B605" i="2"/>
  <c r="B604" i="2"/>
  <c r="B603" i="2"/>
  <c r="B602" i="2"/>
  <c r="B601" i="2"/>
  <c r="B600" i="2"/>
  <c r="B599" i="2"/>
  <c r="B598" i="2"/>
  <c r="B597" i="2"/>
  <c r="B596" i="2"/>
  <c r="B595" i="2"/>
  <c r="B594" i="2"/>
  <c r="B593" i="2"/>
  <c r="B592" i="2"/>
  <c r="B591" i="2"/>
  <c r="B590" i="2"/>
  <c r="B589" i="2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61" i="2"/>
  <c r="B560" i="2"/>
  <c r="B559" i="2"/>
  <c r="B558" i="2"/>
  <c r="B557" i="2"/>
  <c r="B556" i="2"/>
  <c r="B555" i="2"/>
  <c r="B554" i="2"/>
  <c r="B553" i="2"/>
  <c r="B552" i="2"/>
  <c r="B551" i="2"/>
  <c r="B550" i="2"/>
  <c r="B549" i="2"/>
  <c r="B548" i="2"/>
  <c r="B547" i="2"/>
  <c r="B546" i="2"/>
  <c r="B545" i="2"/>
  <c r="D402" i="2"/>
  <c r="E402" i="2" s="1"/>
  <c r="C401" i="2"/>
  <c r="B401" i="2"/>
  <c r="C400" i="2"/>
  <c r="D399" i="2"/>
  <c r="E399" i="2" s="1"/>
  <c r="B399" i="2"/>
  <c r="C398" i="2"/>
  <c r="B398" i="2"/>
  <c r="C397" i="2"/>
  <c r="D395" i="2"/>
  <c r="E395" i="2" s="1"/>
  <c r="C394" i="2"/>
  <c r="D392" i="2"/>
  <c r="E392" i="2" s="1"/>
  <c r="C391" i="2"/>
  <c r="B391" i="2"/>
  <c r="D390" i="2"/>
  <c r="C390" i="2"/>
  <c r="B390" i="2"/>
  <c r="C389" i="2"/>
  <c r="B389" i="2"/>
  <c r="D388" i="2"/>
  <c r="C388" i="2"/>
  <c r="B388" i="2"/>
  <c r="D387" i="2"/>
  <c r="C387" i="2"/>
  <c r="B387" i="2"/>
  <c r="C386" i="2"/>
  <c r="D384" i="2"/>
  <c r="E384" i="2" s="1"/>
  <c r="C383" i="2"/>
  <c r="D381" i="2"/>
  <c r="E381" i="2" s="1"/>
  <c r="C380" i="2"/>
  <c r="B380" i="2"/>
  <c r="D379" i="2"/>
  <c r="C379" i="2"/>
  <c r="B379" i="2"/>
  <c r="C378" i="2"/>
  <c r="B378" i="2"/>
  <c r="D377" i="2"/>
  <c r="C377" i="2"/>
  <c r="B377" i="2"/>
  <c r="C376" i="2"/>
  <c r="D371" i="2"/>
  <c r="E371" i="2" s="1"/>
  <c r="B371" i="2"/>
  <c r="C370" i="2"/>
  <c r="B370" i="2"/>
  <c r="C369" i="2"/>
  <c r="D367" i="2"/>
  <c r="E367" i="2" s="1"/>
  <c r="C366" i="2"/>
  <c r="B366" i="2"/>
  <c r="C365" i="2"/>
  <c r="D361" i="2"/>
  <c r="E361" i="2" s="1"/>
  <c r="C360" i="2"/>
  <c r="B360" i="2"/>
  <c r="C359" i="2"/>
  <c r="D357" i="2"/>
  <c r="E357" i="2" s="1"/>
  <c r="C357" i="2" s="1"/>
  <c r="C356" i="2"/>
  <c r="B356" i="2"/>
  <c r="C355" i="2"/>
  <c r="D354" i="2"/>
  <c r="E354" i="2" s="1"/>
  <c r="B354" i="2"/>
  <c r="C353" i="2"/>
  <c r="B353" i="2"/>
  <c r="C352" i="2"/>
  <c r="D350" i="2"/>
  <c r="E350" i="2" s="1"/>
  <c r="C350" i="2" s="1"/>
  <c r="C349" i="2"/>
  <c r="B349" i="2"/>
  <c r="C348" i="2"/>
  <c r="D330" i="2"/>
  <c r="E330" i="2" s="1"/>
  <c r="C330" i="2" s="1"/>
  <c r="C329" i="2"/>
  <c r="B329" i="2"/>
  <c r="C328" i="2"/>
  <c r="B328" i="2"/>
  <c r="C327" i="2"/>
  <c r="D326" i="2"/>
  <c r="E326" i="2" s="1"/>
  <c r="C325" i="2"/>
  <c r="B325" i="2"/>
  <c r="C324" i="2"/>
  <c r="B324" i="2"/>
  <c r="C323" i="2"/>
  <c r="D309" i="2"/>
  <c r="E309" i="2" s="1"/>
  <c r="C309" i="2" s="1"/>
  <c r="C308" i="2"/>
  <c r="D306" i="2"/>
  <c r="E306" i="2" s="1"/>
  <c r="C305" i="2"/>
  <c r="D302" i="2"/>
  <c r="E302" i="2" s="1"/>
  <c r="C302" i="2" s="1"/>
  <c r="C301" i="2"/>
  <c r="D300" i="2"/>
  <c r="E300" i="2" s="1"/>
  <c r="C299" i="2"/>
  <c r="B299" i="2"/>
  <c r="C298" i="2"/>
  <c r="D283" i="2"/>
  <c r="E283" i="2" s="1"/>
  <c r="C283" i="2" s="1"/>
  <c r="C282" i="2"/>
  <c r="D272" i="2"/>
  <c r="E272" i="2" s="1"/>
  <c r="C271" i="2"/>
  <c r="B271" i="2"/>
  <c r="C270" i="2"/>
  <c r="D269" i="2"/>
  <c r="E269" i="2" s="1"/>
  <c r="C269" i="2" s="1"/>
  <c r="C268" i="2"/>
  <c r="D258" i="2"/>
  <c r="E258" i="2" s="1"/>
  <c r="C257" i="2"/>
  <c r="D256" i="2"/>
  <c r="E256" i="2" s="1"/>
  <c r="C256" i="2" s="1"/>
  <c r="C255" i="2"/>
  <c r="B255" i="2"/>
  <c r="C254" i="2"/>
  <c r="D253" i="2"/>
  <c r="E253" i="2" s="1"/>
  <c r="B253" i="2"/>
  <c r="C252" i="2"/>
  <c r="B252" i="2"/>
  <c r="C251" i="2"/>
  <c r="D250" i="2"/>
  <c r="E250" i="2" s="1"/>
  <c r="C250" i="2" s="1"/>
  <c r="C249" i="2"/>
  <c r="D247" i="2"/>
  <c r="E247" i="2" s="1"/>
  <c r="C246" i="2"/>
  <c r="D245" i="2"/>
  <c r="E245" i="2" s="1"/>
  <c r="C245" i="2" s="1"/>
  <c r="C244" i="2"/>
  <c r="D243" i="2"/>
  <c r="E243" i="2" s="1"/>
  <c r="C242" i="2"/>
  <c r="B242" i="2"/>
  <c r="D230" i="2"/>
  <c r="E230" i="2" s="1"/>
  <c r="C230" i="2" s="1"/>
  <c r="C229" i="2"/>
  <c r="D228" i="2"/>
  <c r="E228" i="2" s="1"/>
  <c r="B228" i="2"/>
  <c r="C227" i="2"/>
  <c r="D223" i="2"/>
  <c r="E223" i="2" s="1"/>
  <c r="C223" i="2" s="1"/>
  <c r="C222" i="2"/>
  <c r="D219" i="2"/>
  <c r="E219" i="2" s="1"/>
  <c r="C218" i="2"/>
  <c r="D216" i="2"/>
  <c r="E216" i="2" s="1"/>
  <c r="C216" i="2" s="1"/>
  <c r="C215" i="2"/>
  <c r="B215" i="2"/>
  <c r="C214" i="2"/>
  <c r="D212" i="2"/>
  <c r="E212" i="2" s="1"/>
  <c r="B212" i="2"/>
  <c r="C211" i="2"/>
  <c r="D210" i="2"/>
  <c r="E210" i="2" s="1"/>
  <c r="C210" i="2" s="1"/>
  <c r="C209" i="2"/>
  <c r="D204" i="2"/>
  <c r="E204" i="2" s="1"/>
  <c r="C203" i="2"/>
  <c r="D201" i="2"/>
  <c r="E201" i="2" s="1"/>
  <c r="C201" i="2" s="1"/>
  <c r="C200" i="2"/>
  <c r="B200" i="2"/>
  <c r="C199" i="2"/>
  <c r="D198" i="2"/>
  <c r="E198" i="2" s="1"/>
  <c r="B198" i="2"/>
  <c r="C197" i="2"/>
  <c r="D193" i="2"/>
  <c r="E193" i="2" s="1"/>
  <c r="C193" i="2" s="1"/>
  <c r="C192" i="2"/>
  <c r="D191" i="2"/>
  <c r="E191" i="2" s="1"/>
  <c r="C190" i="2"/>
  <c r="B190" i="2"/>
  <c r="D184" i="2"/>
  <c r="E184" i="2" s="1"/>
  <c r="C183" i="2"/>
  <c r="D176" i="2"/>
  <c r="E176" i="2" s="1"/>
  <c r="C175" i="2"/>
  <c r="D170" i="2"/>
  <c r="E170" i="2" s="1"/>
  <c r="B170" i="2"/>
  <c r="C169" i="2"/>
  <c r="D168" i="2"/>
  <c r="E168" i="2" s="1"/>
  <c r="C167" i="2"/>
  <c r="B167" i="2"/>
  <c r="C166" i="2"/>
  <c r="D165" i="2"/>
  <c r="E165" i="2" s="1"/>
  <c r="C164" i="2"/>
  <c r="D161" i="2"/>
  <c r="E161" i="2" s="1"/>
  <c r="C160" i="2"/>
  <c r="D159" i="2"/>
  <c r="E159" i="2" s="1"/>
  <c r="B159" i="2"/>
  <c r="C158" i="2"/>
  <c r="D157" i="2"/>
  <c r="E157" i="2" s="1"/>
  <c r="C156" i="2"/>
  <c r="D148" i="2"/>
  <c r="E148" i="2" s="1"/>
  <c r="C147" i="2"/>
  <c r="B147" i="2"/>
  <c r="D142" i="2"/>
  <c r="E142" i="2" s="1"/>
  <c r="C141" i="2"/>
  <c r="D136" i="2"/>
  <c r="E136" i="2" s="1"/>
  <c r="C135" i="2"/>
  <c r="B135" i="2"/>
  <c r="D132" i="2"/>
  <c r="E132" i="2" s="1"/>
  <c r="C131" i="2"/>
  <c r="D125" i="2"/>
  <c r="E125" i="2" s="1"/>
  <c r="C124" i="2"/>
  <c r="B124" i="2"/>
  <c r="C123" i="2"/>
  <c r="D120" i="2"/>
  <c r="E120" i="2" s="1"/>
  <c r="C119" i="2"/>
  <c r="D118" i="2"/>
  <c r="E118" i="2" s="1"/>
  <c r="C117" i="2"/>
  <c r="D112" i="2"/>
  <c r="E112" i="2" s="1"/>
  <c r="C112" i="2" s="1"/>
  <c r="C111" i="2"/>
  <c r="D108" i="2"/>
  <c r="E108" i="2" s="1"/>
  <c r="B108" i="2"/>
  <c r="C107" i="2"/>
  <c r="B107" i="2"/>
  <c r="C106" i="2"/>
  <c r="D103" i="2"/>
  <c r="E103" i="2" s="1"/>
  <c r="C103" i="2" s="1"/>
  <c r="D102" i="2"/>
  <c r="C102" i="2"/>
  <c r="B102" i="2"/>
  <c r="D101" i="2"/>
  <c r="C101" i="2"/>
  <c r="B101" i="2"/>
  <c r="D100" i="2"/>
  <c r="C100" i="2"/>
  <c r="B100" i="2"/>
  <c r="D99" i="2"/>
  <c r="C99" i="2"/>
  <c r="B99" i="2"/>
  <c r="C98" i="2"/>
  <c r="D97" i="2"/>
  <c r="E97" i="2" s="1"/>
  <c r="C96" i="2"/>
  <c r="D92" i="2"/>
  <c r="E92" i="2" s="1"/>
  <c r="C92" i="2" s="1"/>
  <c r="C91" i="2"/>
  <c r="D90" i="2"/>
  <c r="E90" i="2" s="1"/>
  <c r="C89" i="2"/>
  <c r="B89" i="2"/>
  <c r="C88" i="2"/>
  <c r="D83" i="2"/>
  <c r="E83" i="2" s="1"/>
  <c r="C82" i="2"/>
  <c r="D81" i="2"/>
  <c r="E81" i="2" s="1"/>
  <c r="B81" i="2"/>
  <c r="C80" i="2"/>
  <c r="D71" i="2"/>
  <c r="E71" i="2" s="1"/>
  <c r="C70" i="2"/>
  <c r="D69" i="2"/>
  <c r="E69" i="2" s="1"/>
  <c r="C68" i="2"/>
  <c r="B68" i="2"/>
  <c r="C67" i="2"/>
  <c r="D66" i="2"/>
  <c r="E66" i="2" s="1"/>
  <c r="C65" i="2"/>
  <c r="D58" i="2"/>
  <c r="E58" i="2" s="1"/>
  <c r="D59" i="2" s="1"/>
  <c r="C57" i="2"/>
  <c r="D52" i="2"/>
  <c r="E52" i="2" s="1"/>
  <c r="C51" i="2"/>
  <c r="D49" i="2"/>
  <c r="E49" i="2" s="1"/>
  <c r="D50" i="2" s="1"/>
  <c r="I48" i="2"/>
  <c r="C48" i="2"/>
  <c r="B48" i="2"/>
  <c r="O47" i="2"/>
  <c r="I47" i="2"/>
  <c r="C47" i="2"/>
  <c r="B47" i="2"/>
  <c r="O46" i="2"/>
  <c r="I46" i="2"/>
  <c r="C46" i="2"/>
  <c r="B46" i="2"/>
  <c r="O45" i="2"/>
  <c r="I45" i="2"/>
  <c r="C45" i="2"/>
  <c r="B45" i="2"/>
  <c r="O44" i="2"/>
  <c r="I44" i="2"/>
  <c r="C44" i="2"/>
  <c r="B44" i="2"/>
  <c r="O43" i="2"/>
  <c r="I43" i="2"/>
  <c r="C43" i="2"/>
  <c r="B43" i="2"/>
  <c r="O42" i="2"/>
  <c r="I42" i="2"/>
  <c r="C42" i="2"/>
  <c r="B42" i="2"/>
  <c r="O41" i="2"/>
  <c r="I41" i="2"/>
  <c r="C41" i="2"/>
  <c r="B41" i="2"/>
  <c r="O40" i="2"/>
  <c r="I40" i="2"/>
  <c r="C40" i="2"/>
  <c r="B40" i="2"/>
  <c r="O39" i="2"/>
  <c r="I39" i="2"/>
  <c r="C39" i="2"/>
  <c r="B39" i="2"/>
  <c r="O38" i="2"/>
  <c r="I38" i="2"/>
  <c r="C38" i="2"/>
  <c r="B38" i="2"/>
  <c r="O37" i="2"/>
  <c r="I37" i="2"/>
  <c r="C37" i="2"/>
  <c r="B37" i="2"/>
  <c r="O36" i="2"/>
  <c r="I36" i="2"/>
  <c r="C36" i="2"/>
  <c r="B36" i="2"/>
  <c r="O35" i="2"/>
  <c r="I35" i="2"/>
  <c r="C35" i="2"/>
  <c r="B35" i="2"/>
  <c r="O34" i="2"/>
  <c r="I34" i="2"/>
  <c r="C34" i="2"/>
  <c r="B34" i="2"/>
  <c r="O33" i="2"/>
  <c r="I33" i="2"/>
  <c r="C33" i="2"/>
  <c r="B33" i="2"/>
  <c r="O32" i="2"/>
  <c r="I32" i="2"/>
  <c r="C32" i="2"/>
  <c r="B32" i="2"/>
  <c r="O31" i="2"/>
  <c r="I31" i="2"/>
  <c r="C31" i="2"/>
  <c r="B31" i="2"/>
  <c r="O30" i="2"/>
  <c r="I30" i="2"/>
  <c r="C30" i="2"/>
  <c r="B30" i="2"/>
  <c r="O29" i="2"/>
  <c r="I29" i="2"/>
  <c r="C29" i="2"/>
  <c r="B29" i="2"/>
  <c r="O28" i="2"/>
  <c r="I28" i="2"/>
  <c r="C28" i="2"/>
  <c r="B28" i="2"/>
  <c r="O27" i="2"/>
  <c r="I27" i="2"/>
  <c r="C27" i="2"/>
  <c r="B27" i="2"/>
  <c r="O26" i="2"/>
  <c r="I26" i="2"/>
  <c r="C26" i="2"/>
  <c r="B26" i="2"/>
  <c r="O25" i="2"/>
  <c r="I25" i="2"/>
  <c r="C25" i="2"/>
  <c r="B25" i="2"/>
  <c r="O24" i="2"/>
  <c r="I24" i="2"/>
  <c r="C24" i="2"/>
  <c r="B24" i="2"/>
  <c r="O23" i="2"/>
  <c r="I23" i="2"/>
  <c r="C23" i="2"/>
  <c r="B23" i="2"/>
  <c r="O22" i="2"/>
  <c r="I22" i="2"/>
  <c r="C22" i="2"/>
  <c r="B22" i="2"/>
  <c r="L21" i="2"/>
  <c r="C21" i="2"/>
  <c r="B21" i="2"/>
  <c r="L20" i="2"/>
  <c r="C20" i="2"/>
  <c r="B20" i="2"/>
  <c r="L19" i="2"/>
  <c r="C19" i="2"/>
  <c r="B19" i="2"/>
  <c r="L18" i="2"/>
  <c r="C18" i="2"/>
  <c r="B18" i="2"/>
  <c r="L17" i="2"/>
  <c r="D17" i="2"/>
  <c r="C17" i="2"/>
  <c r="B17" i="2"/>
  <c r="L16" i="2"/>
  <c r="D16" i="2"/>
  <c r="C16" i="2"/>
  <c r="B16" i="2"/>
  <c r="L15" i="2"/>
  <c r="D15" i="2"/>
  <c r="C15" i="2"/>
  <c r="B15" i="2"/>
  <c r="L14" i="2"/>
  <c r="D14" i="2"/>
  <c r="B14" i="2" s="1"/>
  <c r="C14" i="2"/>
  <c r="L13" i="2"/>
  <c r="D13" i="2"/>
  <c r="B13" i="2" s="1"/>
  <c r="C13" i="2"/>
  <c r="L12" i="2"/>
  <c r="D12" i="2"/>
  <c r="C12" i="2"/>
  <c r="B12" i="2"/>
  <c r="L11" i="2"/>
  <c r="D11" i="2"/>
  <c r="C11" i="2"/>
  <c r="B11" i="2"/>
  <c r="L10" i="2"/>
  <c r="D10" i="2"/>
  <c r="B10" i="2" s="1"/>
  <c r="C10" i="2"/>
  <c r="L9" i="2"/>
  <c r="D9" i="2"/>
  <c r="C9" i="2"/>
  <c r="B9" i="2"/>
  <c r="L8" i="2"/>
  <c r="D8" i="2"/>
  <c r="B8" i="2" s="1"/>
  <c r="C8" i="2"/>
  <c r="L7" i="2"/>
  <c r="D7" i="2"/>
  <c r="B7" i="2" s="1"/>
  <c r="C7" i="2"/>
  <c r="L6" i="2"/>
  <c r="D6" i="2"/>
  <c r="B6" i="2" s="1"/>
  <c r="C6" i="2"/>
  <c r="L5" i="2"/>
  <c r="D5" i="2"/>
  <c r="B5" i="2" s="1"/>
  <c r="C5" i="2"/>
  <c r="L4" i="2"/>
  <c r="D4" i="2"/>
  <c r="C4" i="2"/>
  <c r="B4" i="2"/>
  <c r="L3" i="2"/>
  <c r="D3" i="2"/>
  <c r="C3" i="2"/>
  <c r="B3" i="2"/>
  <c r="L2" i="2"/>
  <c r="C2" i="2"/>
  <c r="B2" i="2"/>
  <c r="B90" i="2" l="1"/>
  <c r="B125" i="2"/>
  <c r="B142" i="2"/>
  <c r="B148" i="2"/>
  <c r="B165" i="2"/>
  <c r="B184" i="2"/>
  <c r="B191" i="2"/>
  <c r="B204" i="2"/>
  <c r="B219" i="2"/>
  <c r="B306" i="2"/>
  <c r="B361" i="2"/>
  <c r="B384" i="2"/>
  <c r="B392" i="2"/>
  <c r="D82" i="2"/>
  <c r="B82" i="2" s="1"/>
  <c r="C81" i="2"/>
  <c r="D160" i="2"/>
  <c r="B160" i="2" s="1"/>
  <c r="C159" i="2"/>
  <c r="D171" i="2"/>
  <c r="E171" i="2" s="1"/>
  <c r="C170" i="2"/>
  <c r="D199" i="2"/>
  <c r="B199" i="2" s="1"/>
  <c r="C198" i="2"/>
  <c r="D213" i="2"/>
  <c r="B213" i="2" s="1"/>
  <c r="C212" i="2"/>
  <c r="D70" i="2"/>
  <c r="B70" i="2" s="1"/>
  <c r="C69" i="2"/>
  <c r="D91" i="2"/>
  <c r="B91" i="2" s="1"/>
  <c r="C90" i="2"/>
  <c r="D126" i="2"/>
  <c r="B126" i="2" s="1"/>
  <c r="C125" i="2"/>
  <c r="D143" i="2"/>
  <c r="B143" i="2" s="1"/>
  <c r="C142" i="2"/>
  <c r="D149" i="2"/>
  <c r="B149" i="2" s="1"/>
  <c r="C148" i="2"/>
  <c r="D166" i="2"/>
  <c r="B166" i="2" s="1"/>
  <c r="C165" i="2"/>
  <c r="D185" i="2"/>
  <c r="B185" i="2" s="1"/>
  <c r="C184" i="2"/>
  <c r="D192" i="2"/>
  <c r="B192" i="2" s="1"/>
  <c r="C191" i="2"/>
  <c r="D205" i="2"/>
  <c r="B205" i="2" s="1"/>
  <c r="C204" i="2"/>
  <c r="D220" i="2"/>
  <c r="B220" i="2" s="1"/>
  <c r="C219" i="2"/>
  <c r="D362" i="2"/>
  <c r="E362" i="2" s="1"/>
  <c r="C361" i="2"/>
  <c r="D385" i="2"/>
  <c r="B385" i="2" s="1"/>
  <c r="C384" i="2"/>
  <c r="D393" i="2"/>
  <c r="B393" i="2" s="1"/>
  <c r="C392" i="2"/>
  <c r="D109" i="2"/>
  <c r="B109" i="2" s="1"/>
  <c r="C108" i="2"/>
  <c r="D229" i="2"/>
  <c r="B229" i="2" s="1"/>
  <c r="C228" i="2"/>
  <c r="D355" i="2"/>
  <c r="B355" i="2" s="1"/>
  <c r="C354" i="2"/>
  <c r="D372" i="2"/>
  <c r="B372" i="2" s="1"/>
  <c r="C371" i="2"/>
  <c r="D400" i="2"/>
  <c r="B400" i="2" s="1"/>
  <c r="C399" i="2"/>
  <c r="B69" i="2"/>
  <c r="B58" i="2"/>
  <c r="B66" i="2"/>
  <c r="B71" i="2"/>
  <c r="B83" i="2"/>
  <c r="B97" i="2"/>
  <c r="B118" i="2"/>
  <c r="B132" i="2"/>
  <c r="B136" i="2"/>
  <c r="B157" i="2"/>
  <c r="B161" i="2"/>
  <c r="B168" i="2"/>
  <c r="B176" i="2"/>
  <c r="B193" i="2"/>
  <c r="B201" i="2"/>
  <c r="B210" i="2"/>
  <c r="D211" i="2"/>
  <c r="B211" i="2" s="1"/>
  <c r="B216" i="2"/>
  <c r="B223" i="2"/>
  <c r="B230" i="2"/>
  <c r="B243" i="2"/>
  <c r="B272" i="2"/>
  <c r="B350" i="2"/>
  <c r="B357" i="2"/>
  <c r="B367" i="2"/>
  <c r="B381" i="2"/>
  <c r="B395" i="2"/>
  <c r="B402" i="2"/>
  <c r="B49" i="2"/>
  <c r="B52" i="2"/>
  <c r="B247" i="2"/>
  <c r="B258" i="2"/>
  <c r="B300" i="2"/>
  <c r="B326" i="2"/>
  <c r="D98" i="2"/>
  <c r="B98" i="2" s="1"/>
  <c r="C97" i="2"/>
  <c r="D119" i="2"/>
  <c r="B119" i="2" s="1"/>
  <c r="C118" i="2"/>
  <c r="D248" i="2"/>
  <c r="B248" i="2" s="1"/>
  <c r="C247" i="2"/>
  <c r="D259" i="2"/>
  <c r="B259" i="2" s="1"/>
  <c r="C258" i="2"/>
  <c r="D301" i="2"/>
  <c r="B301" i="2" s="1"/>
  <c r="C300" i="2"/>
  <c r="D327" i="2"/>
  <c r="B327" i="2" s="1"/>
  <c r="C326" i="2"/>
  <c r="D244" i="2"/>
  <c r="B244" i="2" s="1"/>
  <c r="C243" i="2"/>
  <c r="D254" i="2"/>
  <c r="B254" i="2" s="1"/>
  <c r="C253" i="2"/>
  <c r="D273" i="2"/>
  <c r="B273" i="2" s="1"/>
  <c r="C272" i="2"/>
  <c r="D307" i="2"/>
  <c r="B307" i="2" s="1"/>
  <c r="C306" i="2"/>
  <c r="C49" i="2"/>
  <c r="C58" i="2"/>
  <c r="B245" i="2"/>
  <c r="D246" i="2"/>
  <c r="B246" i="2" s="1"/>
  <c r="B250" i="2"/>
  <c r="D251" i="2"/>
  <c r="B251" i="2" s="1"/>
  <c r="B256" i="2"/>
  <c r="D257" i="2"/>
  <c r="B257" i="2" s="1"/>
  <c r="B269" i="2"/>
  <c r="D270" i="2"/>
  <c r="B270" i="2" s="1"/>
  <c r="B283" i="2"/>
  <c r="B302" i="2"/>
  <c r="B309" i="2"/>
  <c r="B330" i="2"/>
  <c r="B50" i="2"/>
  <c r="E50" i="2"/>
  <c r="C52" i="2"/>
  <c r="D53" i="2"/>
  <c r="C66" i="2"/>
  <c r="D67" i="2"/>
  <c r="B67" i="2" s="1"/>
  <c r="C71" i="2"/>
  <c r="D72" i="2"/>
  <c r="C83" i="2"/>
  <c r="D84" i="2"/>
  <c r="B59" i="2"/>
  <c r="E59" i="2"/>
  <c r="D93" i="2"/>
  <c r="D104" i="2"/>
  <c r="D113" i="2"/>
  <c r="C120" i="2"/>
  <c r="D121" i="2"/>
  <c r="E143" i="2"/>
  <c r="B171" i="2"/>
  <c r="E185" i="2"/>
  <c r="B92" i="2"/>
  <c r="B103" i="2"/>
  <c r="B112" i="2"/>
  <c r="B120" i="2"/>
  <c r="C132" i="2"/>
  <c r="D133" i="2"/>
  <c r="C136" i="2"/>
  <c r="D137" i="2"/>
  <c r="C157" i="2"/>
  <c r="D158" i="2"/>
  <c r="B158" i="2" s="1"/>
  <c r="C161" i="2"/>
  <c r="D162" i="2"/>
  <c r="C168" i="2"/>
  <c r="D169" i="2"/>
  <c r="B169" i="2" s="1"/>
  <c r="C176" i="2"/>
  <c r="D177" i="2"/>
  <c r="E213" i="2"/>
  <c r="D194" i="2"/>
  <c r="D202" i="2"/>
  <c r="D217" i="2"/>
  <c r="D224" i="2"/>
  <c r="D231" i="2"/>
  <c r="D284" i="2"/>
  <c r="D303" i="2"/>
  <c r="D310" i="2"/>
  <c r="D331" i="2"/>
  <c r="E273" i="2"/>
  <c r="B362" i="2"/>
  <c r="E385" i="2"/>
  <c r="E393" i="2"/>
  <c r="D351" i="2"/>
  <c r="D358" i="2"/>
  <c r="D368" i="2"/>
  <c r="C367" i="2"/>
  <c r="D382" i="2"/>
  <c r="C381" i="2"/>
  <c r="D396" i="2"/>
  <c r="C395" i="2"/>
  <c r="D403" i="2"/>
  <c r="C402" i="2"/>
  <c r="V91" i="1"/>
  <c r="W91" i="1" s="1"/>
  <c r="E91" i="1"/>
  <c r="V90" i="1"/>
  <c r="W90" i="1" s="1"/>
  <c r="E90" i="1"/>
  <c r="V89" i="1"/>
  <c r="W89" i="1" s="1"/>
  <c r="E89" i="1"/>
  <c r="V88" i="1"/>
  <c r="W88" i="1" s="1"/>
  <c r="E88" i="1"/>
  <c r="V87" i="1"/>
  <c r="W87" i="1" s="1"/>
  <c r="E87" i="1"/>
  <c r="V86" i="1"/>
  <c r="W86" i="1" s="1"/>
  <c r="E86" i="1"/>
  <c r="V85" i="1"/>
  <c r="W85" i="1" s="1"/>
  <c r="E85" i="1"/>
  <c r="V84" i="1"/>
  <c r="W84" i="1" s="1"/>
  <c r="E84" i="1"/>
  <c r="V83" i="1"/>
  <c r="W83" i="1" s="1"/>
  <c r="E83" i="1"/>
  <c r="V82" i="1"/>
  <c r="W82" i="1" s="1"/>
  <c r="E82" i="1"/>
  <c r="V81" i="1"/>
  <c r="W81" i="1" s="1"/>
  <c r="E81" i="1"/>
  <c r="V80" i="1"/>
  <c r="W80" i="1" s="1"/>
  <c r="E80" i="1"/>
  <c r="V79" i="1"/>
  <c r="W79" i="1" s="1"/>
  <c r="E79" i="1"/>
  <c r="V78" i="1"/>
  <c r="W78" i="1" s="1"/>
  <c r="E78" i="1"/>
  <c r="V77" i="1"/>
  <c r="W77" i="1" s="1"/>
  <c r="V76" i="1"/>
  <c r="W76" i="1" s="1"/>
  <c r="E76" i="1"/>
  <c r="V75" i="1"/>
  <c r="W75" i="1" s="1"/>
  <c r="E75" i="1"/>
  <c r="V74" i="1"/>
  <c r="W74" i="1" s="1"/>
  <c r="E74" i="1"/>
  <c r="V73" i="1"/>
  <c r="W73" i="1" s="1"/>
  <c r="E73" i="1"/>
  <c r="V72" i="1"/>
  <c r="W72" i="1" s="1"/>
  <c r="E72" i="1"/>
  <c r="V71" i="1"/>
  <c r="W71" i="1" s="1"/>
  <c r="E71" i="1"/>
  <c r="V70" i="1"/>
  <c r="W70" i="1" s="1"/>
  <c r="E70" i="1"/>
  <c r="V69" i="1"/>
  <c r="W69" i="1" s="1"/>
  <c r="E69" i="1"/>
  <c r="W68" i="1"/>
  <c r="E68" i="1"/>
  <c r="V67" i="1"/>
  <c r="W67" i="1" s="1"/>
  <c r="E67" i="1"/>
  <c r="V66" i="1"/>
  <c r="W66" i="1" s="1"/>
  <c r="E66" i="1"/>
  <c r="V65" i="1"/>
  <c r="W65" i="1" s="1"/>
  <c r="E65" i="1"/>
  <c r="V64" i="1"/>
  <c r="W64" i="1" s="1"/>
  <c r="E64" i="1"/>
  <c r="V63" i="1"/>
  <c r="W63" i="1" s="1"/>
  <c r="E63" i="1"/>
  <c r="V62" i="1"/>
  <c r="W62" i="1" s="1"/>
  <c r="E62" i="1"/>
  <c r="V61" i="1"/>
  <c r="W61" i="1" s="1"/>
  <c r="E61" i="1"/>
  <c r="V60" i="1"/>
  <c r="W60" i="1" s="1"/>
  <c r="E60" i="1"/>
  <c r="V59" i="1"/>
  <c r="W59" i="1" s="1"/>
  <c r="E59" i="1"/>
  <c r="V58" i="1"/>
  <c r="W58" i="1" s="1"/>
  <c r="E58" i="1"/>
  <c r="V57" i="1"/>
  <c r="W57" i="1" s="1"/>
  <c r="E57" i="1"/>
  <c r="V56" i="1"/>
  <c r="W56" i="1" s="1"/>
  <c r="E56" i="1"/>
  <c r="V55" i="1"/>
  <c r="W55" i="1" s="1"/>
  <c r="E55" i="1"/>
  <c r="V54" i="1"/>
  <c r="W54" i="1" s="1"/>
  <c r="E54" i="1"/>
  <c r="V53" i="1"/>
  <c r="W53" i="1" s="1"/>
  <c r="E53" i="1"/>
  <c r="V52" i="1"/>
  <c r="W52" i="1" s="1"/>
  <c r="E52" i="1"/>
  <c r="V51" i="1"/>
  <c r="W51" i="1" s="1"/>
  <c r="E51" i="1"/>
  <c r="V50" i="1"/>
  <c r="W50" i="1" s="1"/>
  <c r="E50" i="1"/>
  <c r="V49" i="1"/>
  <c r="W49" i="1" s="1"/>
  <c r="E49" i="1"/>
  <c r="V48" i="1"/>
  <c r="W48" i="1" s="1"/>
  <c r="E48" i="1"/>
  <c r="V47" i="1"/>
  <c r="W47" i="1" s="1"/>
  <c r="E47" i="1"/>
  <c r="V46" i="1"/>
  <c r="W46" i="1" s="1"/>
  <c r="E46" i="1"/>
  <c r="V45" i="1"/>
  <c r="W45" i="1" s="1"/>
  <c r="E45" i="1"/>
  <c r="V44" i="1"/>
  <c r="W44" i="1" s="1"/>
  <c r="E44" i="1"/>
  <c r="V43" i="1"/>
  <c r="W43" i="1" s="1"/>
  <c r="E43" i="1"/>
  <c r="V42" i="1"/>
  <c r="W42" i="1" s="1"/>
  <c r="E42" i="1"/>
  <c r="V41" i="1"/>
  <c r="W41" i="1" s="1"/>
  <c r="E41" i="1"/>
  <c r="V40" i="1"/>
  <c r="W40" i="1" s="1"/>
  <c r="E40" i="1"/>
  <c r="V39" i="1"/>
  <c r="W39" i="1" s="1"/>
  <c r="E39" i="1"/>
  <c r="V38" i="1"/>
  <c r="W38" i="1" s="1"/>
  <c r="E38" i="1"/>
  <c r="V37" i="1"/>
  <c r="W37" i="1" s="1"/>
  <c r="E37" i="1"/>
  <c r="V36" i="1"/>
  <c r="W36" i="1" s="1"/>
  <c r="E36" i="1"/>
  <c r="V35" i="1"/>
  <c r="W35" i="1" s="1"/>
  <c r="E35" i="1"/>
  <c r="V34" i="1"/>
  <c r="W34" i="1" s="1"/>
  <c r="E34" i="1"/>
  <c r="V33" i="1"/>
  <c r="W33" i="1" s="1"/>
  <c r="E33" i="1"/>
  <c r="V32" i="1"/>
  <c r="W32" i="1" s="1"/>
  <c r="E32" i="1"/>
  <c r="V31" i="1"/>
  <c r="W31" i="1" s="1"/>
  <c r="E31" i="1"/>
  <c r="V30" i="1"/>
  <c r="W30" i="1" s="1"/>
  <c r="E30" i="1"/>
  <c r="V29" i="1"/>
  <c r="W29" i="1" s="1"/>
  <c r="E29" i="1"/>
  <c r="V28" i="1"/>
  <c r="W28" i="1" s="1"/>
  <c r="E28" i="1"/>
  <c r="V27" i="1"/>
  <c r="W27" i="1" s="1"/>
  <c r="E27" i="1"/>
  <c r="V26" i="1"/>
  <c r="W26" i="1" s="1"/>
  <c r="E26" i="1"/>
  <c r="V25" i="1"/>
  <c r="W25" i="1" s="1"/>
  <c r="E25" i="1"/>
  <c r="V24" i="1"/>
  <c r="W24" i="1" s="1"/>
  <c r="E24" i="1"/>
  <c r="V23" i="1"/>
  <c r="W23" i="1" s="1"/>
  <c r="E23" i="1"/>
  <c r="V22" i="1"/>
  <c r="W22" i="1" s="1"/>
  <c r="E22" i="1"/>
  <c r="V21" i="1"/>
  <c r="W21" i="1" s="1"/>
  <c r="E21" i="1"/>
  <c r="V20" i="1"/>
  <c r="W20" i="1" s="1"/>
  <c r="E20" i="1"/>
  <c r="V19" i="1"/>
  <c r="W19" i="1" s="1"/>
  <c r="E19" i="1"/>
  <c r="V18" i="1"/>
  <c r="W18" i="1" s="1"/>
  <c r="E18" i="1"/>
  <c r="V17" i="1"/>
  <c r="W17" i="1" s="1"/>
  <c r="E17" i="1"/>
  <c r="V16" i="1"/>
  <c r="W16" i="1" s="1"/>
  <c r="E16" i="1"/>
  <c r="V15" i="1"/>
  <c r="W15" i="1" s="1"/>
  <c r="E15" i="1"/>
  <c r="V14" i="1"/>
  <c r="W14" i="1" s="1"/>
  <c r="E14" i="1"/>
  <c r="V13" i="1"/>
  <c r="W13" i="1" s="1"/>
  <c r="E13" i="1"/>
  <c r="V12" i="1"/>
  <c r="W12" i="1" s="1"/>
  <c r="E12" i="1"/>
  <c r="V11" i="1"/>
  <c r="W11" i="1" s="1"/>
  <c r="E11" i="1"/>
  <c r="V10" i="1"/>
  <c r="W10" i="1" s="1"/>
  <c r="E10" i="1"/>
  <c r="V9" i="1"/>
  <c r="W9" i="1" s="1"/>
  <c r="E9" i="1"/>
  <c r="V8" i="1"/>
  <c r="W8" i="1" s="1"/>
  <c r="E8" i="1"/>
  <c r="V7" i="1"/>
  <c r="W7" i="1" s="1"/>
  <c r="E7" i="1"/>
  <c r="V6" i="1"/>
  <c r="W6" i="1" s="1"/>
  <c r="E6" i="1"/>
  <c r="V5" i="1"/>
  <c r="W5" i="1" s="1"/>
  <c r="E5" i="1"/>
  <c r="V4" i="1"/>
  <c r="W4" i="1" s="1"/>
  <c r="E4" i="1"/>
  <c r="V3" i="1"/>
  <c r="W3" i="1" s="1"/>
  <c r="E3" i="1"/>
  <c r="V2" i="1"/>
  <c r="W2" i="1" s="1"/>
  <c r="E2" i="1"/>
  <c r="E372" i="2" l="1"/>
  <c r="E248" i="2"/>
  <c r="E220" i="2"/>
  <c r="E205" i="2"/>
  <c r="E149" i="2"/>
  <c r="E126" i="2"/>
  <c r="E307" i="2"/>
  <c r="D308" i="2" s="1"/>
  <c r="B308" i="2" s="1"/>
  <c r="E259" i="2"/>
  <c r="E109" i="2"/>
  <c r="E358" i="2"/>
  <c r="B358" i="2"/>
  <c r="D260" i="2"/>
  <c r="C259" i="2"/>
  <c r="E331" i="2"/>
  <c r="B331" i="2"/>
  <c r="E303" i="2"/>
  <c r="B303" i="2"/>
  <c r="E231" i="2"/>
  <c r="B231" i="2"/>
  <c r="E217" i="2"/>
  <c r="B217" i="2"/>
  <c r="E194" i="2"/>
  <c r="B194" i="2"/>
  <c r="D214" i="2"/>
  <c r="B214" i="2" s="1"/>
  <c r="C213" i="2"/>
  <c r="E177" i="2"/>
  <c r="B177" i="2"/>
  <c r="E162" i="2"/>
  <c r="B162" i="2"/>
  <c r="E137" i="2"/>
  <c r="B137" i="2"/>
  <c r="E133" i="2"/>
  <c r="B133" i="2"/>
  <c r="D110" i="2"/>
  <c r="C109" i="2"/>
  <c r="E104" i="2"/>
  <c r="B104" i="2"/>
  <c r="D60" i="2"/>
  <c r="C59" i="2"/>
  <c r="E84" i="2"/>
  <c r="B84" i="2"/>
  <c r="E72" i="2"/>
  <c r="B72" i="2"/>
  <c r="E53" i="2"/>
  <c r="B53" i="2"/>
  <c r="D51" i="2"/>
  <c r="B51" i="2" s="1"/>
  <c r="C50" i="2"/>
  <c r="B403" i="2"/>
  <c r="E403" i="2"/>
  <c r="B396" i="2"/>
  <c r="E396" i="2"/>
  <c r="B382" i="2"/>
  <c r="E382" i="2"/>
  <c r="B368" i="2"/>
  <c r="E368" i="2"/>
  <c r="E351" i="2"/>
  <c r="B351" i="2"/>
  <c r="C393" i="2"/>
  <c r="D394" i="2"/>
  <c r="B394" i="2" s="1"/>
  <c r="C385" i="2"/>
  <c r="D386" i="2"/>
  <c r="B386" i="2" s="1"/>
  <c r="C372" i="2"/>
  <c r="D373" i="2"/>
  <c r="C362" i="2"/>
  <c r="D363" i="2"/>
  <c r="D274" i="2"/>
  <c r="C273" i="2"/>
  <c r="D249" i="2"/>
  <c r="B249" i="2" s="1"/>
  <c r="C248" i="2"/>
  <c r="E310" i="2"/>
  <c r="B310" i="2"/>
  <c r="E284" i="2"/>
  <c r="B284" i="2"/>
  <c r="E224" i="2"/>
  <c r="B224" i="2"/>
  <c r="E202" i="2"/>
  <c r="B202" i="2"/>
  <c r="D221" i="2"/>
  <c r="C220" i="2"/>
  <c r="D206" i="2"/>
  <c r="C205" i="2"/>
  <c r="D186" i="2"/>
  <c r="C185" i="2"/>
  <c r="D172" i="2"/>
  <c r="C171" i="2"/>
  <c r="D150" i="2"/>
  <c r="C149" i="2"/>
  <c r="D144" i="2"/>
  <c r="C143" i="2"/>
  <c r="D127" i="2"/>
  <c r="C126" i="2"/>
  <c r="E121" i="2"/>
  <c r="B121" i="2"/>
  <c r="E113" i="2"/>
  <c r="B113" i="2"/>
  <c r="E93" i="2"/>
  <c r="B93" i="2"/>
  <c r="C307" i="2" l="1"/>
  <c r="C93" i="2"/>
  <c r="D94" i="2"/>
  <c r="C113" i="2"/>
  <c r="D114" i="2"/>
  <c r="B127" i="2"/>
  <c r="E127" i="2"/>
  <c r="B144" i="2"/>
  <c r="E144" i="2"/>
  <c r="B150" i="2"/>
  <c r="E150" i="2"/>
  <c r="B186" i="2"/>
  <c r="E186" i="2"/>
  <c r="B206" i="2"/>
  <c r="E206" i="2"/>
  <c r="B221" i="2"/>
  <c r="E221" i="2"/>
  <c r="C224" i="2"/>
  <c r="D225" i="2"/>
  <c r="C284" i="2"/>
  <c r="D285" i="2"/>
  <c r="B274" i="2"/>
  <c r="E274" i="2"/>
  <c r="E363" i="2"/>
  <c r="B363" i="2"/>
  <c r="E373" i="2"/>
  <c r="B373" i="2"/>
  <c r="D369" i="2"/>
  <c r="B369" i="2" s="1"/>
  <c r="C368" i="2"/>
  <c r="D383" i="2"/>
  <c r="B383" i="2" s="1"/>
  <c r="C382" i="2"/>
  <c r="D397" i="2"/>
  <c r="B397" i="2" s="1"/>
  <c r="C396" i="2"/>
  <c r="D404" i="2"/>
  <c r="C403" i="2"/>
  <c r="C121" i="2"/>
  <c r="D122" i="2"/>
  <c r="B172" i="2"/>
  <c r="E172" i="2"/>
  <c r="C202" i="2"/>
  <c r="D203" i="2"/>
  <c r="B203" i="2" s="1"/>
  <c r="C310" i="2"/>
  <c r="D311" i="2"/>
  <c r="C351" i="2"/>
  <c r="D352" i="2"/>
  <c r="B352" i="2" s="1"/>
  <c r="C53" i="2"/>
  <c r="D54" i="2"/>
  <c r="C72" i="2"/>
  <c r="D73" i="2"/>
  <c r="C84" i="2"/>
  <c r="D85" i="2"/>
  <c r="B60" i="2"/>
  <c r="E60" i="2"/>
  <c r="C104" i="2"/>
  <c r="D105" i="2"/>
  <c r="B110" i="2"/>
  <c r="E110" i="2"/>
  <c r="C133" i="2"/>
  <c r="D134" i="2"/>
  <c r="C137" i="2"/>
  <c r="D138" i="2"/>
  <c r="C162" i="2"/>
  <c r="D163" i="2"/>
  <c r="C177" i="2"/>
  <c r="D178" i="2"/>
  <c r="C194" i="2"/>
  <c r="D195" i="2"/>
  <c r="C217" i="2"/>
  <c r="D218" i="2"/>
  <c r="B218" i="2" s="1"/>
  <c r="C231" i="2"/>
  <c r="D232" i="2"/>
  <c r="C303" i="2"/>
  <c r="D304" i="2"/>
  <c r="C331" i="2"/>
  <c r="D332" i="2"/>
  <c r="B260" i="2"/>
  <c r="E260" i="2"/>
  <c r="C358" i="2"/>
  <c r="D359" i="2"/>
  <c r="B359" i="2" s="1"/>
  <c r="D261" i="2" l="1"/>
  <c r="C260" i="2"/>
  <c r="E332" i="2"/>
  <c r="B332" i="2"/>
  <c r="E304" i="2"/>
  <c r="B304" i="2"/>
  <c r="E232" i="2"/>
  <c r="B232" i="2"/>
  <c r="E195" i="2"/>
  <c r="B195" i="2"/>
  <c r="E178" i="2"/>
  <c r="B178" i="2"/>
  <c r="E163" i="2"/>
  <c r="B163" i="2"/>
  <c r="E138" i="2"/>
  <c r="B138" i="2"/>
  <c r="E134" i="2"/>
  <c r="C134" i="2" s="1"/>
  <c r="B134" i="2"/>
  <c r="D111" i="2"/>
  <c r="B111" i="2" s="1"/>
  <c r="C110" i="2"/>
  <c r="E105" i="2"/>
  <c r="B105" i="2"/>
  <c r="D61" i="2"/>
  <c r="C60" i="2"/>
  <c r="E85" i="2"/>
  <c r="B85" i="2"/>
  <c r="E73" i="2"/>
  <c r="B73" i="2"/>
  <c r="E54" i="2"/>
  <c r="B54" i="2"/>
  <c r="E311" i="2"/>
  <c r="B311" i="2"/>
  <c r="D173" i="2"/>
  <c r="C172" i="2"/>
  <c r="E122" i="2"/>
  <c r="B122" i="2"/>
  <c r="D275" i="2"/>
  <c r="C274" i="2"/>
  <c r="E285" i="2"/>
  <c r="B285" i="2"/>
  <c r="E225" i="2"/>
  <c r="B225" i="2"/>
  <c r="D222" i="2"/>
  <c r="B222" i="2" s="1"/>
  <c r="C221" i="2"/>
  <c r="D207" i="2"/>
  <c r="C206" i="2"/>
  <c r="D187" i="2"/>
  <c r="C186" i="2"/>
  <c r="D151" i="2"/>
  <c r="C150" i="2"/>
  <c r="D145" i="2"/>
  <c r="C144" i="2"/>
  <c r="D128" i="2"/>
  <c r="C127" i="2"/>
  <c r="E114" i="2"/>
  <c r="B114" i="2"/>
  <c r="E94" i="2"/>
  <c r="B94" i="2"/>
  <c r="B404" i="2"/>
  <c r="E404" i="2"/>
  <c r="C373" i="2"/>
  <c r="D374" i="2"/>
  <c r="C363" i="2"/>
  <c r="D364" i="2"/>
  <c r="C114" i="2" l="1"/>
  <c r="D115" i="2"/>
  <c r="E364" i="2"/>
  <c r="B364" i="2"/>
  <c r="E374" i="2"/>
  <c r="B374" i="2"/>
  <c r="D405" i="2"/>
  <c r="C404" i="2"/>
  <c r="C94" i="2"/>
  <c r="D95" i="2"/>
  <c r="B128" i="2"/>
  <c r="E128" i="2"/>
  <c r="B145" i="2"/>
  <c r="E145" i="2"/>
  <c r="B151" i="2"/>
  <c r="E151" i="2"/>
  <c r="B187" i="2"/>
  <c r="E187" i="2"/>
  <c r="B207" i="2"/>
  <c r="E207" i="2"/>
  <c r="C225" i="2"/>
  <c r="D226" i="2"/>
  <c r="C285" i="2"/>
  <c r="D286" i="2"/>
  <c r="B275" i="2"/>
  <c r="E275" i="2"/>
  <c r="C122" i="2"/>
  <c r="D123" i="2"/>
  <c r="B123" i="2" s="1"/>
  <c r="B173" i="2"/>
  <c r="E173" i="2"/>
  <c r="C311" i="2"/>
  <c r="D312" i="2"/>
  <c r="C54" i="2"/>
  <c r="D55" i="2"/>
  <c r="C73" i="2"/>
  <c r="D74" i="2"/>
  <c r="C85" i="2"/>
  <c r="D86" i="2"/>
  <c r="B61" i="2"/>
  <c r="E61" i="2"/>
  <c r="C105" i="2"/>
  <c r="D106" i="2"/>
  <c r="B106" i="2" s="1"/>
  <c r="C138" i="2"/>
  <c r="D139" i="2"/>
  <c r="C163" i="2"/>
  <c r="D164" i="2"/>
  <c r="B164" i="2" s="1"/>
  <c r="C178" i="2"/>
  <c r="D179" i="2"/>
  <c r="C195" i="2"/>
  <c r="D196" i="2"/>
  <c r="C232" i="2"/>
  <c r="D233" i="2"/>
  <c r="C304" i="2"/>
  <c r="D305" i="2"/>
  <c r="B305" i="2" s="1"/>
  <c r="C332" i="2"/>
  <c r="D333" i="2"/>
  <c r="B261" i="2"/>
  <c r="E261" i="2"/>
  <c r="D262" i="2" l="1"/>
  <c r="C261" i="2"/>
  <c r="E333" i="2"/>
  <c r="B333" i="2"/>
  <c r="E233" i="2"/>
  <c r="B233" i="2"/>
  <c r="E196" i="2"/>
  <c r="B196" i="2"/>
  <c r="E179" i="2"/>
  <c r="B179" i="2"/>
  <c r="E139" i="2"/>
  <c r="B139" i="2"/>
  <c r="D62" i="2"/>
  <c r="C61" i="2"/>
  <c r="E86" i="2"/>
  <c r="B86" i="2"/>
  <c r="E74" i="2"/>
  <c r="B74" i="2"/>
  <c r="E55" i="2"/>
  <c r="B55" i="2"/>
  <c r="E312" i="2"/>
  <c r="B312" i="2"/>
  <c r="D174" i="2"/>
  <c r="C173" i="2"/>
  <c r="D276" i="2"/>
  <c r="C275" i="2"/>
  <c r="E286" i="2"/>
  <c r="B286" i="2"/>
  <c r="E226" i="2"/>
  <c r="B226" i="2"/>
  <c r="D208" i="2"/>
  <c r="C207" i="2"/>
  <c r="D188" i="2"/>
  <c r="C187" i="2"/>
  <c r="D152" i="2"/>
  <c r="C151" i="2"/>
  <c r="D146" i="2"/>
  <c r="C145" i="2"/>
  <c r="D129" i="2"/>
  <c r="C128" i="2"/>
  <c r="E95" i="2"/>
  <c r="B95" i="2"/>
  <c r="E115" i="2"/>
  <c r="B115" i="2"/>
  <c r="B405" i="2"/>
  <c r="E405" i="2"/>
  <c r="C374" i="2"/>
  <c r="D375" i="2"/>
  <c r="C364" i="2"/>
  <c r="D365" i="2"/>
  <c r="B365" i="2" s="1"/>
  <c r="C95" i="2" l="1"/>
  <c r="D96" i="2"/>
  <c r="B96" i="2" s="1"/>
  <c r="E375" i="2"/>
  <c r="B375" i="2"/>
  <c r="D406" i="2"/>
  <c r="C405" i="2"/>
  <c r="C115" i="2"/>
  <c r="D116" i="2"/>
  <c r="B129" i="2"/>
  <c r="E129" i="2"/>
  <c r="B146" i="2"/>
  <c r="E146" i="2"/>
  <c r="C146" i="2" s="1"/>
  <c r="B152" i="2"/>
  <c r="E152" i="2"/>
  <c r="B188" i="2"/>
  <c r="E188" i="2"/>
  <c r="B208" i="2"/>
  <c r="E208" i="2"/>
  <c r="C226" i="2"/>
  <c r="D227" i="2"/>
  <c r="B227" i="2" s="1"/>
  <c r="C286" i="2"/>
  <c r="D287" i="2"/>
  <c r="B276" i="2"/>
  <c r="E276" i="2"/>
  <c r="B174" i="2"/>
  <c r="E174" i="2"/>
  <c r="C312" i="2"/>
  <c r="D313" i="2"/>
  <c r="C55" i="2"/>
  <c r="D56" i="2"/>
  <c r="C74" i="2"/>
  <c r="D75" i="2"/>
  <c r="C86" i="2"/>
  <c r="D87" i="2"/>
  <c r="B62" i="2"/>
  <c r="E62" i="2"/>
  <c r="C139" i="2"/>
  <c r="D140" i="2"/>
  <c r="C179" i="2"/>
  <c r="D180" i="2"/>
  <c r="C196" i="2"/>
  <c r="D197" i="2"/>
  <c r="B197" i="2" s="1"/>
  <c r="C233" i="2"/>
  <c r="D234" i="2"/>
  <c r="C333" i="2"/>
  <c r="D334" i="2"/>
  <c r="B262" i="2"/>
  <c r="E262" i="2"/>
  <c r="D263" i="2" l="1"/>
  <c r="C262" i="2"/>
  <c r="E334" i="2"/>
  <c r="B334" i="2"/>
  <c r="E234" i="2"/>
  <c r="B234" i="2"/>
  <c r="E180" i="2"/>
  <c r="B180" i="2"/>
  <c r="E140" i="2"/>
  <c r="B140" i="2"/>
  <c r="D63" i="2"/>
  <c r="C62" i="2"/>
  <c r="E87" i="2"/>
  <c r="B87" i="2"/>
  <c r="E75" i="2"/>
  <c r="B75" i="2"/>
  <c r="E56" i="2"/>
  <c r="B56" i="2"/>
  <c r="E313" i="2"/>
  <c r="B313" i="2"/>
  <c r="D175" i="2"/>
  <c r="B175" i="2" s="1"/>
  <c r="C174" i="2"/>
  <c r="D277" i="2"/>
  <c r="C276" i="2"/>
  <c r="E287" i="2"/>
  <c r="B287" i="2"/>
  <c r="D209" i="2"/>
  <c r="B209" i="2" s="1"/>
  <c r="C208" i="2"/>
  <c r="D189" i="2"/>
  <c r="C188" i="2"/>
  <c r="D153" i="2"/>
  <c r="C152" i="2"/>
  <c r="D130" i="2"/>
  <c r="C129" i="2"/>
  <c r="E116" i="2"/>
  <c r="B116" i="2"/>
  <c r="B406" i="2"/>
  <c r="E406" i="2"/>
  <c r="C375" i="2"/>
  <c r="D376" i="2"/>
  <c r="B376" i="2" s="1"/>
  <c r="C116" i="2" l="1"/>
  <c r="D117" i="2"/>
  <c r="B117" i="2" s="1"/>
  <c r="B153" i="2"/>
  <c r="E153" i="2"/>
  <c r="D407" i="2"/>
  <c r="C406" i="2"/>
  <c r="B130" i="2"/>
  <c r="E130" i="2"/>
  <c r="B189" i="2"/>
  <c r="E189" i="2"/>
  <c r="C189" i="2" s="1"/>
  <c r="C287" i="2"/>
  <c r="D288" i="2"/>
  <c r="B277" i="2"/>
  <c r="E277" i="2"/>
  <c r="C313" i="2"/>
  <c r="D314" i="2"/>
  <c r="C56" i="2"/>
  <c r="D57" i="2"/>
  <c r="B57" i="2" s="1"/>
  <c r="C75" i="2"/>
  <c r="D76" i="2"/>
  <c r="C87" i="2"/>
  <c r="D88" i="2"/>
  <c r="B88" i="2" s="1"/>
  <c r="B63" i="2"/>
  <c r="E63" i="2"/>
  <c r="C140" i="2"/>
  <c r="D141" i="2"/>
  <c r="B141" i="2" s="1"/>
  <c r="C180" i="2"/>
  <c r="D181" i="2"/>
  <c r="C234" i="2"/>
  <c r="D235" i="2"/>
  <c r="C334" i="2"/>
  <c r="D335" i="2"/>
  <c r="B263" i="2"/>
  <c r="E263" i="2"/>
  <c r="D264" i="2" l="1"/>
  <c r="C263" i="2"/>
  <c r="E335" i="2"/>
  <c r="B335" i="2"/>
  <c r="E235" i="2"/>
  <c r="B235" i="2"/>
  <c r="E181" i="2"/>
  <c r="B181" i="2"/>
  <c r="D64" i="2"/>
  <c r="C63" i="2"/>
  <c r="E76" i="2"/>
  <c r="B76" i="2"/>
  <c r="E314" i="2"/>
  <c r="B314" i="2"/>
  <c r="D278" i="2"/>
  <c r="C277" i="2"/>
  <c r="E288" i="2"/>
  <c r="B288" i="2"/>
  <c r="D131" i="2"/>
  <c r="B131" i="2" s="1"/>
  <c r="C130" i="2"/>
  <c r="D154" i="2"/>
  <c r="C153" i="2"/>
  <c r="B407" i="2"/>
  <c r="E407" i="2"/>
  <c r="D408" i="2" l="1"/>
  <c r="C407" i="2"/>
  <c r="B154" i="2"/>
  <c r="E154" i="2"/>
  <c r="C288" i="2"/>
  <c r="D289" i="2"/>
  <c r="B278" i="2"/>
  <c r="E278" i="2"/>
  <c r="C314" i="2"/>
  <c r="D315" i="2"/>
  <c r="C76" i="2"/>
  <c r="D77" i="2"/>
  <c r="B64" i="2"/>
  <c r="E64" i="2"/>
  <c r="C181" i="2"/>
  <c r="D182" i="2"/>
  <c r="C235" i="2"/>
  <c r="D236" i="2"/>
  <c r="C335" i="2"/>
  <c r="D336" i="2"/>
  <c r="B264" i="2"/>
  <c r="E264" i="2"/>
  <c r="E336" i="2" l="1"/>
  <c r="B336" i="2"/>
  <c r="E182" i="2"/>
  <c r="B182" i="2"/>
  <c r="D65" i="2"/>
  <c r="B65" i="2" s="1"/>
  <c r="C64" i="2"/>
  <c r="E77" i="2"/>
  <c r="B77" i="2"/>
  <c r="E315" i="2"/>
  <c r="B315" i="2"/>
  <c r="D279" i="2"/>
  <c r="C278" i="2"/>
  <c r="E289" i="2"/>
  <c r="B289" i="2"/>
  <c r="D155" i="2"/>
  <c r="C154" i="2"/>
  <c r="D265" i="2"/>
  <c r="C264" i="2"/>
  <c r="E236" i="2"/>
  <c r="B236" i="2"/>
  <c r="B408" i="2"/>
  <c r="E408" i="2"/>
  <c r="D409" i="2" l="1"/>
  <c r="C408" i="2"/>
  <c r="D237" i="2"/>
  <c r="C236" i="2"/>
  <c r="B265" i="2"/>
  <c r="E265" i="2"/>
  <c r="B155" i="2"/>
  <c r="E155" i="2"/>
  <c r="C289" i="2"/>
  <c r="D290" i="2"/>
  <c r="B279" i="2"/>
  <c r="E279" i="2"/>
  <c r="C315" i="2"/>
  <c r="D316" i="2"/>
  <c r="C77" i="2"/>
  <c r="D78" i="2"/>
  <c r="C182" i="2"/>
  <c r="D183" i="2"/>
  <c r="B183" i="2" s="1"/>
  <c r="C336" i="2"/>
  <c r="D337" i="2"/>
  <c r="E337" i="2" l="1"/>
  <c r="B337" i="2"/>
  <c r="E316" i="2"/>
  <c r="B316" i="2"/>
  <c r="D280" i="2"/>
  <c r="C279" i="2"/>
  <c r="E290" i="2"/>
  <c r="B290" i="2"/>
  <c r="D156" i="2"/>
  <c r="B156" i="2" s="1"/>
  <c r="C155" i="2"/>
  <c r="D266" i="2"/>
  <c r="C265" i="2"/>
  <c r="E78" i="2"/>
  <c r="B78" i="2"/>
  <c r="E237" i="2"/>
  <c r="B237" i="2"/>
  <c r="B409" i="2"/>
  <c r="E409" i="2"/>
  <c r="D410" i="2" l="1"/>
  <c r="C409" i="2"/>
  <c r="D238" i="2"/>
  <c r="C237" i="2"/>
  <c r="C78" i="2"/>
  <c r="D79" i="2"/>
  <c r="B266" i="2"/>
  <c r="E266" i="2"/>
  <c r="C290" i="2"/>
  <c r="D291" i="2"/>
  <c r="B280" i="2"/>
  <c r="E280" i="2"/>
  <c r="C316" i="2"/>
  <c r="D317" i="2"/>
  <c r="C337" i="2"/>
  <c r="D338" i="2"/>
  <c r="E338" i="2" l="1"/>
  <c r="B338" i="2"/>
  <c r="D281" i="2"/>
  <c r="C280" i="2"/>
  <c r="E291" i="2"/>
  <c r="B291" i="2"/>
  <c r="D267" i="2"/>
  <c r="C266" i="2"/>
  <c r="E79" i="2"/>
  <c r="B79" i="2"/>
  <c r="E317" i="2"/>
  <c r="B317" i="2"/>
  <c r="B238" i="2"/>
  <c r="E238" i="2"/>
  <c r="B410" i="2"/>
  <c r="D239" i="2" l="1"/>
  <c r="C238" i="2"/>
  <c r="C410" i="2"/>
  <c r="C317" i="2"/>
  <c r="D318" i="2"/>
  <c r="C79" i="2"/>
  <c r="D80" i="2"/>
  <c r="B80" i="2" s="1"/>
  <c r="B267" i="2"/>
  <c r="E267" i="2"/>
  <c r="C291" i="2"/>
  <c r="D292" i="2"/>
  <c r="B281" i="2"/>
  <c r="E281" i="2"/>
  <c r="C338" i="2"/>
  <c r="D339" i="2"/>
  <c r="E339" i="2" l="1"/>
  <c r="B339" i="2"/>
  <c r="D268" i="2"/>
  <c r="B268" i="2" s="1"/>
  <c r="C267" i="2"/>
  <c r="E318" i="2"/>
  <c r="B318" i="2"/>
  <c r="D282" i="2"/>
  <c r="B282" i="2" s="1"/>
  <c r="C281" i="2"/>
  <c r="E292" i="2"/>
  <c r="B292" i="2"/>
  <c r="B239" i="2"/>
  <c r="E239" i="2"/>
  <c r="D240" i="2" l="1"/>
  <c r="C239" i="2"/>
  <c r="C292" i="2"/>
  <c r="D293" i="2"/>
  <c r="C318" i="2"/>
  <c r="D319" i="2"/>
  <c r="C339" i="2"/>
  <c r="D340" i="2"/>
  <c r="E293" i="2" l="1"/>
  <c r="B293" i="2"/>
  <c r="E340" i="2"/>
  <c r="B340" i="2"/>
  <c r="E319" i="2"/>
  <c r="B319" i="2"/>
  <c r="E240" i="2"/>
  <c r="B240" i="2"/>
  <c r="D241" i="2" l="1"/>
  <c r="C240" i="2"/>
  <c r="C319" i="2"/>
  <c r="D320" i="2"/>
  <c r="C340" i="2"/>
  <c r="D341" i="2"/>
  <c r="C293" i="2"/>
  <c r="D294" i="2"/>
  <c r="E294" i="2" l="1"/>
  <c r="B294" i="2"/>
  <c r="E341" i="2"/>
  <c r="B341" i="2"/>
  <c r="E320" i="2"/>
  <c r="B320" i="2"/>
  <c r="B241" i="2"/>
  <c r="E241" i="2"/>
  <c r="C241" i="2" s="1"/>
  <c r="C320" i="2" l="1"/>
  <c r="D321" i="2"/>
  <c r="C341" i="2"/>
  <c r="D342" i="2"/>
  <c r="C294" i="2"/>
  <c r="D295" i="2"/>
  <c r="E295" i="2" l="1"/>
  <c r="B295" i="2"/>
  <c r="E342" i="2"/>
  <c r="B342" i="2"/>
  <c r="E321" i="2"/>
  <c r="B321" i="2"/>
  <c r="C321" i="2" l="1"/>
  <c r="D322" i="2"/>
  <c r="C342" i="2"/>
  <c r="D343" i="2"/>
  <c r="C295" i="2"/>
  <c r="D296" i="2"/>
  <c r="E296" i="2" l="1"/>
  <c r="B296" i="2"/>
  <c r="E343" i="2"/>
  <c r="B343" i="2"/>
  <c r="E322" i="2"/>
  <c r="B322" i="2"/>
  <c r="C322" i="2" l="1"/>
  <c r="D323" i="2"/>
  <c r="B323" i="2" s="1"/>
  <c r="C343" i="2"/>
  <c r="D344" i="2"/>
  <c r="C296" i="2"/>
  <c r="D297" i="2"/>
  <c r="E297" i="2" l="1"/>
  <c r="B297" i="2"/>
  <c r="E344" i="2"/>
  <c r="B344" i="2"/>
  <c r="C344" i="2" l="1"/>
  <c r="D345" i="2"/>
  <c r="C297" i="2"/>
  <c r="D298" i="2"/>
  <c r="B298" i="2" s="1"/>
  <c r="E345" i="2" l="1"/>
  <c r="B345" i="2"/>
  <c r="C345" i="2" l="1"/>
  <c r="D346" i="2"/>
  <c r="E346" i="2" l="1"/>
  <c r="B346" i="2"/>
  <c r="C346" i="2" l="1"/>
  <c r="D347" i="2"/>
  <c r="E347" i="2" l="1"/>
  <c r="B347" i="2"/>
  <c r="D348" i="2" l="1"/>
  <c r="B348" i="2" s="1"/>
  <c r="C347" i="2"/>
</calcChain>
</file>

<file path=xl/sharedStrings.xml><?xml version="1.0" encoding="utf-8"?>
<sst xmlns="http://schemas.openxmlformats.org/spreadsheetml/2006/main" count="1875" uniqueCount="305">
  <si>
    <t>SAMPLE</t>
  </si>
  <si>
    <t>TYPE</t>
  </si>
  <si>
    <t>START_m</t>
  </si>
  <si>
    <t>END</t>
  </si>
  <si>
    <t>LENGTH_m</t>
  </si>
  <si>
    <t>OCCURRENCE</t>
  </si>
  <si>
    <t>easting</t>
  </si>
  <si>
    <t>northing</t>
  </si>
  <si>
    <t>date</t>
  </si>
  <si>
    <t>sampler</t>
  </si>
  <si>
    <t>ROCK</t>
  </si>
  <si>
    <t>DESCRIPTION</t>
  </si>
  <si>
    <t>FOLIATION</t>
  </si>
  <si>
    <t>COMMENTS</t>
  </si>
  <si>
    <r>
      <t>MAG_SUSC (10</t>
    </r>
    <r>
      <rPr>
        <b/>
        <vertAlign val="superscript"/>
        <sz val="11"/>
        <color theme="1"/>
        <rFont val="Calibri"/>
        <family val="2"/>
        <scheme val="minor"/>
      </rPr>
      <t>-3</t>
    </r>
    <r>
      <rPr>
        <b/>
        <sz val="11"/>
        <color theme="1"/>
        <rFont val="Calibri"/>
        <family val="2"/>
        <scheme val="minor"/>
      </rPr>
      <t xml:space="preserve"> SI units)</t>
    </r>
  </si>
  <si>
    <t>Wgt_KG</t>
  </si>
  <si>
    <t>Au_ppm</t>
  </si>
  <si>
    <t>Mo_ppm</t>
  </si>
  <si>
    <t>Total Cu_ppm</t>
  </si>
  <si>
    <t>GC921_Cu/Ox_pct</t>
  </si>
  <si>
    <t>Cu/Ox_ppm</t>
  </si>
  <si>
    <t>Cu/Other_ppm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</si>
  <si>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</si>
  <si>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</si>
  <si>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</si>
  <si>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</si>
  <si>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</si>
  <si>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</si>
  <si>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</si>
  <si>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</si>
  <si>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U_ppm</t>
  </si>
  <si>
    <t>Th_ppm</t>
  </si>
  <si>
    <t>Sr_ppm</t>
  </si>
  <si>
    <t>Cd_ppm</t>
  </si>
  <si>
    <t>Sb_ppm</t>
  </si>
  <si>
    <t>Bi_ppm</t>
  </si>
  <si>
    <t>V_ppm</t>
  </si>
  <si>
    <t>P_pct</t>
  </si>
  <si>
    <t>La_ppm</t>
  </si>
  <si>
    <t>Cr_ppm</t>
  </si>
  <si>
    <t>Mg_pct</t>
  </si>
  <si>
    <t>Ba_ppm</t>
  </si>
  <si>
    <t>Ti_pct</t>
  </si>
  <si>
    <t>Al_pct</t>
  </si>
  <si>
    <t>Na_pct</t>
  </si>
  <si>
    <t>K_pct</t>
  </si>
  <si>
    <t>W_ppm</t>
  </si>
  <si>
    <t>Zr_ppm</t>
  </si>
  <si>
    <t>Ce_ppm</t>
  </si>
  <si>
    <t>Sn_ppm</t>
  </si>
  <si>
    <t>Y_ppm</t>
  </si>
  <si>
    <t>Nb_ppm</t>
  </si>
  <si>
    <t>Ta_ppm</t>
  </si>
  <si>
    <t>Be_ppm</t>
  </si>
  <si>
    <t>Sc_ppm</t>
  </si>
  <si>
    <t>Li_ppm</t>
  </si>
  <si>
    <t>S_pct</t>
  </si>
  <si>
    <t>Rb_ppm</t>
  </si>
  <si>
    <t>Hf_ppm</t>
  </si>
  <si>
    <t>Se_ppm</t>
  </si>
  <si>
    <t>Lab</t>
  </si>
  <si>
    <t>Certificate</t>
  </si>
  <si>
    <t>chip</t>
  </si>
  <si>
    <t>TRENCH</t>
  </si>
  <si>
    <t>kspar grn</t>
  </si>
  <si>
    <t>no</t>
  </si>
  <si>
    <t>Bureau Veritas</t>
  </si>
  <si>
    <t>WH15000130</t>
  </si>
  <si>
    <t>kspar grn and fault</t>
  </si>
  <si>
    <t>yes</t>
  </si>
  <si>
    <t>fault in kspar grn</t>
  </si>
  <si>
    <t xml:space="preserve">1150W </t>
  </si>
  <si>
    <t>qtz diorite</t>
  </si>
  <si>
    <t>equigranualr, increased biotite at 7m, foliated at 8m</t>
  </si>
  <si>
    <t>1150w</t>
  </si>
  <si>
    <t>foliated</t>
  </si>
  <si>
    <t>foliated. At 15m more kspar in veins and fracture coatings</t>
  </si>
  <si>
    <t>foliated, more kspar in veins and fractures</t>
  </si>
  <si>
    <t>weak</t>
  </si>
  <si>
    <t>foliated. Shattered at 25m.</t>
  </si>
  <si>
    <t>equigranular</t>
  </si>
  <si>
    <t>fault in ?</t>
  </si>
  <si>
    <t>36-39m fault or contact or alteration</t>
  </si>
  <si>
    <t>diorite?</t>
  </si>
  <si>
    <t>rotten diorite? Difficult to tell</t>
  </si>
  <si>
    <t>At 123 - 135m foliated, silicified qtz diorite with malachite on fractures</t>
  </si>
  <si>
    <t>800W</t>
  </si>
  <si>
    <t>Biotite at 5m</t>
  </si>
  <si>
    <t>At 10m foliated with bio and mal specks</t>
  </si>
  <si>
    <t>Reef of foliated diorite with mal specks at 83m</t>
  </si>
  <si>
    <t>At 85, green altered diorite with lim, hem, mal</t>
  </si>
  <si>
    <t>weakly foliated diorite with mal specks</t>
  </si>
  <si>
    <t>95m - crumbled diorite, argillic alteration</t>
  </si>
  <si>
    <t>600w</t>
  </si>
  <si>
    <t>pegmatite</t>
  </si>
  <si>
    <t>pegmatite at 20m</t>
  </si>
  <si>
    <t>lots of biotite</t>
  </si>
  <si>
    <t>duplicated as 615660</t>
  </si>
  <si>
    <t>foliated with mal at 65m</t>
  </si>
  <si>
    <t>At 70m weak foliation adjacent to mal</t>
  </si>
  <si>
    <t>mal on foliation</t>
  </si>
  <si>
    <t>At 80m, bio rich diorite with mal specks</t>
  </si>
  <si>
    <t>B1</t>
  </si>
  <si>
    <t>kspar granite</t>
  </si>
  <si>
    <t>fault or intensely altered granite with Cu stain</t>
  </si>
  <si>
    <t>silicified reef of moderaterly foliated qtz diorite</t>
  </si>
  <si>
    <t>moderate</t>
  </si>
  <si>
    <t>some silicified diorite, transitioning to limonite stained rotten diorite?</t>
  </si>
  <si>
    <t>limonite stained, rotten diorite</t>
  </si>
  <si>
    <t>qtz diorite?</t>
  </si>
  <si>
    <t>limonite stained, grus</t>
  </si>
  <si>
    <t>wall of trench</t>
  </si>
  <si>
    <t>WHI15000213</t>
  </si>
  <si>
    <t>floor of trench</t>
  </si>
  <si>
    <t>low reef</t>
  </si>
  <si>
    <t>bio schliern?</t>
  </si>
  <si>
    <t>Foliated, friable, abundant bio. 1.5-2.0 m wide. Or a foliated diorite dyke?</t>
  </si>
  <si>
    <t>strong</t>
  </si>
  <si>
    <t>foliated qtz dio , then aplite.</t>
  </si>
  <si>
    <t xml:space="preserve">fine grained quartz dio. Coul be rextallized. Abundant qtz, small bio flakes. No visible spars. Localy weakly foliated. </t>
  </si>
  <si>
    <t>rotten qtz diorite. Hem and lim</t>
  </si>
  <si>
    <t>qtz dio</t>
  </si>
  <si>
    <t>50 cm wide peg syke at start, then 80% friable, 20% compotent qtz diorite.</t>
  </si>
  <si>
    <t>80% friable, 20% compotent</t>
  </si>
  <si>
    <t xml:space="preserve">40% friable, 60% compotent. 0.10 dm peg dyke. </t>
  </si>
  <si>
    <t xml:space="preserve">80% compotent, 20% friable. Sub horizontal aplite and peg dykes. </t>
  </si>
  <si>
    <t xml:space="preserve">80% friable, 20% compotent qtz diorite. 5 cm band of strong foliation with quartz and malachite. </t>
  </si>
  <si>
    <t xml:space="preserve">70% firable, 30% compotent. 20cm subhorizontal peg dyke. </t>
  </si>
  <si>
    <t xml:space="preserve">50% friable, 50% compotent qtz dio. Increased kspa from 11.5-12.0m. </t>
  </si>
  <si>
    <t>70% friable, 30% compotnet qtz dio. Increased hem.</t>
  </si>
  <si>
    <t>90% compotent with increased kspar. Qtz flood?</t>
  </si>
  <si>
    <t xml:space="preserve">70% compotent, 30% friable. Kspar decreasing down sample. </t>
  </si>
  <si>
    <t xml:space="preserve">90% friable. Intense lim alteration. </t>
  </si>
  <si>
    <t>rotten qtz dio</t>
  </si>
  <si>
    <t>Hole-Trench</t>
  </si>
  <si>
    <t>1150W-Ext</t>
  </si>
  <si>
    <t>400W</t>
  </si>
  <si>
    <t>7400E</t>
  </si>
  <si>
    <t>DH_Hole</t>
  </si>
  <si>
    <t>From_m</t>
  </si>
  <si>
    <t>To_m</t>
  </si>
  <si>
    <t>From_ft</t>
  </si>
  <si>
    <t>To_ft</t>
  </si>
  <si>
    <t>Sample_No</t>
  </si>
  <si>
    <t>Au_ozt</t>
  </si>
  <si>
    <t>Ag_ozt</t>
  </si>
  <si>
    <t>Cu_ppm</t>
  </si>
  <si>
    <t>Cu_pct</t>
  </si>
  <si>
    <t>Ca_pct</t>
  </si>
  <si>
    <t>Cu/Ox_pct</t>
  </si>
  <si>
    <t>&lt;0.5</t>
  </si>
  <si>
    <t>&lt;5</t>
  </si>
  <si>
    <t>&lt;0.05</t>
  </si>
  <si>
    <t>ALS Chemex</t>
  </si>
  <si>
    <t>WHI15000156</t>
  </si>
  <si>
    <t>&lt;0.005</t>
  </si>
  <si>
    <t>WHI15000157</t>
  </si>
  <si>
    <t>&lt;0.001</t>
  </si>
  <si>
    <t>2015-800W</t>
  </si>
  <si>
    <t>2015H</t>
  </si>
  <si>
    <t>80-06</t>
  </si>
  <si>
    <t>80-17</t>
  </si>
  <si>
    <t>SB-1</t>
  </si>
  <si>
    <t>SB-2</t>
  </si>
  <si>
    <t>SB-3</t>
  </si>
  <si>
    <t>SB-4</t>
  </si>
  <si>
    <t>SB-5</t>
  </si>
  <si>
    <t>SB-6</t>
  </si>
  <si>
    <t>SB-7</t>
  </si>
  <si>
    <t>SB-8</t>
  </si>
  <si>
    <t>SB-9</t>
  </si>
  <si>
    <t>SB-10</t>
  </si>
  <si>
    <t>SB-11</t>
  </si>
  <si>
    <t>SB-12</t>
  </si>
  <si>
    <t>SB-13</t>
  </si>
  <si>
    <t>SB-14</t>
  </si>
  <si>
    <t>SB-15</t>
  </si>
  <si>
    <t>SB-16</t>
  </si>
  <si>
    <t>SB-17</t>
  </si>
  <si>
    <t>SB-4A</t>
  </si>
  <si>
    <t>SB-12A</t>
  </si>
  <si>
    <t>80-6 38.0-41.0</t>
  </si>
  <si>
    <t>80-6 41.0-45.0</t>
  </si>
  <si>
    <t>80-6 45.0-52.0</t>
  </si>
  <si>
    <t>80-6 52.0-57.0</t>
  </si>
  <si>
    <t>80-6 57.0-62.0</t>
  </si>
  <si>
    <t>80-6 62.0-67.0</t>
  </si>
  <si>
    <t>80-6 67.0-71.0</t>
  </si>
  <si>
    <t>80-6 71.0-77.0</t>
  </si>
  <si>
    <t>80-6 77.0-82.0</t>
  </si>
  <si>
    <t>80-6 82.0-84.7</t>
  </si>
  <si>
    <t>80-6 84.7-85.9</t>
  </si>
  <si>
    <t>80-6 85.9-92.0</t>
  </si>
  <si>
    <t>80-6 92.0-97.0</t>
  </si>
  <si>
    <t>80-6 97.0-102.0</t>
  </si>
  <si>
    <t>80-6 102.0-107.0</t>
  </si>
  <si>
    <t>80-6 107.0-117.0</t>
  </si>
  <si>
    <t>80-6 172.0-177.0</t>
  </si>
  <si>
    <t>80-6 177.0-183.0</t>
  </si>
  <si>
    <t>80-6 183.0-189.0</t>
  </si>
  <si>
    <t>80-6 189.0-193.0</t>
  </si>
  <si>
    <t>SB-16B</t>
  </si>
  <si>
    <t>SC-2</t>
  </si>
  <si>
    <t>SC-1</t>
  </si>
  <si>
    <t>SD-2</t>
  </si>
  <si>
    <t>SD-3</t>
  </si>
  <si>
    <t>SD-4</t>
  </si>
  <si>
    <t>SD-5</t>
  </si>
  <si>
    <t>SD-6</t>
  </si>
  <si>
    <t>SD-7</t>
  </si>
  <si>
    <t>SD-8</t>
  </si>
  <si>
    <t>80-14</t>
  </si>
  <si>
    <t>14-01</t>
  </si>
  <si>
    <t>14-02</t>
  </si>
  <si>
    <t>14-03</t>
  </si>
  <si>
    <t>14-04</t>
  </si>
  <si>
    <t>grab</t>
  </si>
  <si>
    <t xml:space="preserve">malachite, +/- chalcopyrite bearing foliated granodiorite </t>
  </si>
  <si>
    <t xml:space="preserve">broken granodiorite </t>
  </si>
  <si>
    <t xml:space="preserve">unmineralized granodiorite </t>
  </si>
  <si>
    <t>unmineralized mafic dyke</t>
  </si>
  <si>
    <t>gd</t>
  </si>
  <si>
    <t>2015A</t>
  </si>
  <si>
    <t>M896831</t>
  </si>
  <si>
    <t>CHIP</t>
  </si>
  <si>
    <t>M896832</t>
  </si>
  <si>
    <t>M896833</t>
  </si>
  <si>
    <t>M896834</t>
  </si>
  <si>
    <t>M896835</t>
  </si>
  <si>
    <t>M896836</t>
  </si>
  <si>
    <t>M896837</t>
  </si>
  <si>
    <t>M896838</t>
  </si>
  <si>
    <t>M896839</t>
  </si>
  <si>
    <t>M896840</t>
  </si>
  <si>
    <t>M896841</t>
  </si>
  <si>
    <t>M896842</t>
  </si>
  <si>
    <t>M896843</t>
  </si>
  <si>
    <t>M896844</t>
  </si>
  <si>
    <t>M896845</t>
  </si>
  <si>
    <t>M896846</t>
  </si>
  <si>
    <t>M896847</t>
  </si>
  <si>
    <t>M896848</t>
  </si>
  <si>
    <t>M896849</t>
  </si>
  <si>
    <t>M896850</t>
  </si>
  <si>
    <t>S896851</t>
  </si>
  <si>
    <t>S896852</t>
  </si>
  <si>
    <t>S896853</t>
  </si>
  <si>
    <t>S896858</t>
  </si>
  <si>
    <t>S896859</t>
  </si>
  <si>
    <t>S896860</t>
  </si>
  <si>
    <t>S896861</t>
  </si>
  <si>
    <t>S896862</t>
  </si>
  <si>
    <t>S896863</t>
  </si>
  <si>
    <t>S896871</t>
  </si>
  <si>
    <t>S896872</t>
  </si>
  <si>
    <t>GRAB</t>
  </si>
  <si>
    <t>S896873</t>
  </si>
  <si>
    <t>S896874</t>
  </si>
  <si>
    <t>S896875</t>
  </si>
  <si>
    <t>S896855</t>
  </si>
  <si>
    <t>S896856</t>
  </si>
  <si>
    <t>S896857</t>
  </si>
  <si>
    <t>DEB</t>
  </si>
  <si>
    <t>D2</t>
  </si>
  <si>
    <t>B3</t>
  </si>
  <si>
    <t>GRANODIORITE</t>
  </si>
  <si>
    <t>mixed with felsite or silicified grd</t>
  </si>
  <si>
    <t>WEAK</t>
  </si>
  <si>
    <t>rock flour, mafic GRD</t>
  </si>
  <si>
    <t>rock flour and rock, mafic GRD</t>
  </si>
  <si>
    <t>FELSITE</t>
  </si>
  <si>
    <t>angular blocks</t>
  </si>
  <si>
    <t>Brown rock flour, oxidized? Mafic GRD</t>
  </si>
  <si>
    <t>Yellow brown GRD rock flour</t>
  </si>
  <si>
    <t>Rock flour and small rocks, mafic GRD</t>
  </si>
  <si>
    <t>Partially oxidized mafic GRD</t>
  </si>
  <si>
    <t>Rock</t>
  </si>
  <si>
    <t>Rock. Quartz sections</t>
  </si>
  <si>
    <t>MODERATE</t>
  </si>
  <si>
    <t>Rock and rock flour.</t>
  </si>
  <si>
    <t>Weakly oxidized mafic GRD</t>
  </si>
  <si>
    <t>Small rock and rock flour. Weakly oxidized mafic GRD.</t>
  </si>
  <si>
    <t>Small rocks. Mafic GRD, minor oxidation.</t>
  </si>
  <si>
    <t>Rock flour and small rocks.</t>
  </si>
  <si>
    <t>Hematite staining</t>
  </si>
  <si>
    <t>DYKE</t>
  </si>
  <si>
    <t>Felsic dyke cutting granodiorite</t>
  </si>
  <si>
    <t>50 cm zone of malachite and lesser azurite. Magnitite</t>
  </si>
  <si>
    <t xml:space="preserve">Mafics incl. biotite. </t>
  </si>
  <si>
    <t>15% BIO, 5% LIM</t>
  </si>
  <si>
    <t>Silica zone. Pegmatite and bleached, silicified GRD or felsite</t>
  </si>
  <si>
    <t xml:space="preserve">Bio-rich GRD. Local pieces of silicified GRD or felsite. </t>
  </si>
  <si>
    <t xml:space="preserve">Locally brecciated with abundant limonite. One piece has malachite along bio bands. </t>
  </si>
  <si>
    <t>STRONG</t>
  </si>
  <si>
    <t xml:space="preserve">Brecciated, silicified GRD. Not many pieces of rock dug out in this section. </t>
  </si>
  <si>
    <t xml:space="preserve">Locally mod foliation. Up to 15% bio. </t>
  </si>
  <si>
    <t>Clay alteration, local foliation, pale, mafics removed.</t>
  </si>
  <si>
    <t>MAGNETITE. HIGH MAG SUSC</t>
  </si>
  <si>
    <t>Near old sample location.</t>
  </si>
  <si>
    <t xml:space="preserve">Grab over a distance. Not a chip. </t>
  </si>
  <si>
    <t>Jean's sample in here</t>
  </si>
  <si>
    <t>80-09</t>
  </si>
  <si>
    <t>80-18</t>
  </si>
  <si>
    <t>UKHM</t>
  </si>
  <si>
    <t>Cross-800W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</si>
</sst>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2" borderId="1" applyNumberFormat="0" applyFont="0" applyAlignment="0" applyProtection="0"/>
    <xf numFmtId="0" fontId="4" fillId="0" borderId="0"/>
  </cellStyleXfs>
  <cellXfs count="34">
    <xf numFmtId="0" fontId="0" fillId="0" borderId="0" xfId="0"/>
    <xf numFmtId="0" fontId="0" fillId="0" borderId="2" xfId="0" applyBorder="1" applyAlignment="1">
      <alignment wrapText="1"/>
    </xf>
    <xf numFmtId="1" fontId="6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wrapText="1"/>
    </xf>
    <xf numFmtId="0" fontId="0" fillId="0" borderId="0" xfId="0" applyAlignment="1">
      <alignment wrapText="1"/>
    </xf>
    <xf numFmtId="1" fontId="0" fillId="0" borderId="2" xfId="0" applyNumberFormat="1" applyBorder="1" applyAlignment="1">
      <alignment wrapText="1"/>
    </xf>
    <xf numFmtId="15" fontId="0" fillId="0" borderId="2" xfId="0" applyNumberFormat="1" applyBorder="1" applyAlignment="1">
      <alignment wrapText="1"/>
    </xf>
    <xf numFmtId="0" fontId="9" fillId="0" borderId="2" xfId="0" applyFont="1" applyBorder="1" applyAlignment="1">
      <alignment wrapText="1"/>
    </xf>
    <xf numFmtId="164" fontId="0" fillId="0" borderId="2" xfId="0" applyNumberFormat="1" applyBorder="1" applyAlignment="1">
      <alignment wrapText="1"/>
    </xf>
    <xf numFmtId="15" fontId="9" fillId="0" borderId="2" xfId="0" applyNumberFormat="1" applyFont="1" applyBorder="1" applyAlignment="1">
      <alignment wrapText="1"/>
    </xf>
    <xf numFmtId="0" fontId="0" fillId="0" borderId="0" xfId="0" applyFill="1"/>
    <xf numFmtId="0" fontId="0" fillId="0" borderId="2" xfId="0" applyFill="1" applyBorder="1" applyAlignment="1">
      <alignment wrapText="1"/>
    </xf>
    <xf numFmtId="0" fontId="6" fillId="0" borderId="0" xfId="7" applyFont="1" applyFill="1"/>
    <xf numFmtId="165" fontId="6" fillId="0" borderId="0" xfId="7" applyNumberFormat="1" applyFont="1" applyFill="1" applyAlignment="1"/>
    <xf numFmtId="0" fontId="6" fillId="0" borderId="0" xfId="7" applyFont="1" applyFill="1" applyAlignment="1">
      <alignment horizontal="center"/>
    </xf>
    <xf numFmtId="0" fontId="4" fillId="0" borderId="0" xfId="7"/>
    <xf numFmtId="0" fontId="4" fillId="0" borderId="0" xfId="7" applyFill="1"/>
    <xf numFmtId="2" fontId="4" fillId="0" borderId="0" xfId="7" applyNumberFormat="1" applyFill="1"/>
    <xf numFmtId="165" fontId="4" fillId="0" borderId="0" xfId="7" applyNumberFormat="1" applyFill="1"/>
    <xf numFmtId="0" fontId="4" fillId="0" borderId="3" xfId="7" applyFill="1" applyBorder="1" applyAlignment="1">
      <alignment wrapText="1"/>
    </xf>
    <xf numFmtId="0" fontId="4" fillId="0" borderId="0" xfId="7" applyFill="1" applyBorder="1" applyAlignment="1">
      <alignment wrapText="1"/>
    </xf>
    <xf numFmtId="0" fontId="3" fillId="0" borderId="0" xfId="7" applyFont="1" applyFill="1"/>
    <xf numFmtId="0" fontId="3" fillId="0" borderId="3" xfId="7" applyFont="1" applyFill="1" applyBorder="1" applyAlignment="1">
      <alignment wrapText="1"/>
    </xf>
    <xf numFmtId="165" fontId="4" fillId="0" borderId="0" xfId="7" applyNumberFormat="1"/>
    <xf numFmtId="0" fontId="2" fillId="0" borderId="0" xfId="7" applyFont="1" applyFill="1"/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wrapText="1"/>
    </xf>
    <xf numFmtId="165" fontId="0" fillId="0" borderId="2" xfId="0" applyNumberFormat="1" applyBorder="1" applyAlignment="1">
      <alignment wrapText="1"/>
    </xf>
    <xf numFmtId="2" fontId="0" fillId="0" borderId="2" xfId="0" applyNumberFormat="1" applyBorder="1" applyAlignment="1">
      <alignment wrapText="1"/>
    </xf>
    <xf numFmtId="0" fontId="1" fillId="0" borderId="0" xfId="7" applyFont="1" applyFill="1"/>
  </cellXfs>
  <cellStyles count="8">
    <cellStyle name="Normal" xfId="0" builtinId="0"/>
    <cellStyle name="Normal 2" xfId="1"/>
    <cellStyle name="Normal 3" xfId="2"/>
    <cellStyle name="Normal 4" xfId="3"/>
    <cellStyle name="Normal 5" xfId="4"/>
    <cellStyle name="Normal 6" xfId="5"/>
    <cellStyle name="Normal 7" xfId="7"/>
    <cellStyle name="Note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57"/>
  <sheetViews>
    <sheetView tabSelected="1" zoomScale="90" zoomScaleNormal="90" workbookViewId="0">
      <pane xSplit="1" ySplit="1" topLeftCell="N145" activePane="bottomRight" state="frozen"/>
      <selection pane="topRight" activeCell="B1" sqref="B1"/>
      <selection pane="bottomLeft" activeCell="A2" sqref="A2"/>
      <selection pane="bottomRight" activeCell="M159" sqref="M159"/>
    </sheetView>
  </sheetViews>
  <sheetFormatPr defaultRowHeight="12.9" x14ac:dyDescent="0.2"/>
  <cols>
    <col min="1" max="5" width="9" style="1"/>
    <col min="6" max="6" width="12.875" style="1" customWidth="1"/>
    <col min="7" max="8" width="9" style="6"/>
    <col min="9" max="9" width="13.5" style="1" customWidth="1"/>
    <col min="10" max="10" width="9" style="1"/>
    <col min="11" max="11" width="14" style="1" customWidth="1"/>
    <col min="12" max="12" width="9" style="1"/>
    <col min="13" max="13" width="26.375" style="1" customWidth="1"/>
    <col min="14" max="14" width="12" style="1" customWidth="1"/>
    <col min="15" max="15" width="14.625" style="1" customWidth="1"/>
    <col min="16" max="16" width="12" style="9" customWidth="1"/>
    <col min="17" max="19" width="9" style="1"/>
    <col min="20" max="20" width="13" style="1" customWidth="1"/>
    <col min="21" max="21" width="12.25" style="1" customWidth="1"/>
    <col min="22" max="22" width="9" style="1"/>
    <col min="23" max="23" width="12.375" style="1" customWidth="1"/>
    <col min="24" max="62" width="9" style="1"/>
    <col min="64" max="16384" width="9" style="1"/>
  </cols>
  <sheetData>
    <row r="1" spans="1:64" ht="30.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  <c r="J1" s="3" t="s">
        <v>9</v>
      </c>
      <c r="K1" s="3" t="s">
        <v>134</v>
      </c>
      <c r="L1" s="3" t="s">
        <v>10</v>
      </c>
      <c r="M1" s="3" t="s">
        <v>11</v>
      </c>
      <c r="N1" s="3" t="s">
        <v>12</v>
      </c>
      <c r="O1" s="3" t="s">
        <v>13</v>
      </c>
      <c r="P1" s="4" t="s">
        <v>14</v>
      </c>
      <c r="Q1" s="5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148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46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57</v>
      </c>
      <c r="BI1" s="5" t="s">
        <v>58</v>
      </c>
      <c r="BJ1" s="5" t="s">
        <v>59</v>
      </c>
      <c r="BK1" s="5" t="s">
        <v>60</v>
      </c>
      <c r="BL1" s="5" t="s">
        <v>61</v>
      </c>
    </row>
    <row r="2" spans="1:64" x14ac:dyDescent="0.2">
      <c r="A2" s="1">
        <v>615601</v>
      </c>
      <c r="B2" s="1" t="s">
        <v>62</v>
      </c>
      <c r="C2" s="1">
        <v>2.5</v>
      </c>
      <c r="D2" s="1">
        <v>4.5</v>
      </c>
      <c r="E2" s="1">
        <f t="shared" ref="E2:E55" si="0">D2-C2</f>
        <v>2</v>
      </c>
      <c r="F2" s="1" t="s">
        <v>63</v>
      </c>
      <c r="G2" s="6">
        <v>404273</v>
      </c>
      <c r="H2" s="6">
        <v>6921907</v>
      </c>
      <c r="I2" s="7">
        <v>42212</v>
      </c>
      <c r="K2" s="8" t="s">
        <v>135</v>
      </c>
      <c r="L2" s="1" t="s">
        <v>64</v>
      </c>
      <c r="N2" s="1" t="s">
        <v>65</v>
      </c>
      <c r="P2" s="9">
        <v>1.51</v>
      </c>
      <c r="Q2">
        <v>1.57</v>
      </c>
      <c r="R2">
        <v>0</v>
      </c>
      <c r="S2">
        <v>0</v>
      </c>
      <c r="T2">
        <v>57.7</v>
      </c>
      <c r="U2">
        <v>2E-3</v>
      </c>
      <c r="V2">
        <f>U2*10000</f>
        <v>20</v>
      </c>
      <c r="W2">
        <f>T2-V2</f>
        <v>37.700000000000003</v>
      </c>
      <c r="X2">
        <v>11.8</v>
      </c>
      <c r="Y2">
        <v>64</v>
      </c>
      <c r="Z2">
        <v>0</v>
      </c>
      <c r="AA2">
        <v>3.2</v>
      </c>
      <c r="AB2">
        <v>7</v>
      </c>
      <c r="AC2">
        <v>724</v>
      </c>
      <c r="AD2">
        <v>3.07</v>
      </c>
      <c r="AE2">
        <v>0</v>
      </c>
      <c r="AF2">
        <v>0.9</v>
      </c>
      <c r="AG2">
        <v>2.9</v>
      </c>
      <c r="AH2">
        <v>871</v>
      </c>
      <c r="AI2">
        <v>0</v>
      </c>
      <c r="AJ2">
        <v>0</v>
      </c>
      <c r="AK2">
        <v>0</v>
      </c>
      <c r="AL2">
        <v>84</v>
      </c>
      <c r="AM2">
        <v>1.9</v>
      </c>
      <c r="AN2">
        <v>0.08</v>
      </c>
      <c r="AO2">
        <v>12.7</v>
      </c>
      <c r="AP2">
        <v>3</v>
      </c>
      <c r="AQ2">
        <v>0.79</v>
      </c>
      <c r="AR2">
        <v>1895</v>
      </c>
      <c r="AS2">
        <v>0.24199999999999999</v>
      </c>
      <c r="AT2">
        <v>8.81</v>
      </c>
      <c r="AU2">
        <v>3.53</v>
      </c>
      <c r="AV2">
        <v>1.8</v>
      </c>
      <c r="AW2">
        <v>0</v>
      </c>
      <c r="AX2">
        <v>7.9</v>
      </c>
      <c r="AY2">
        <v>28</v>
      </c>
      <c r="AZ2">
        <v>1.2</v>
      </c>
      <c r="BA2">
        <v>11.2</v>
      </c>
      <c r="BB2">
        <v>7</v>
      </c>
      <c r="BC2">
        <v>0</v>
      </c>
      <c r="BD2">
        <v>0</v>
      </c>
      <c r="BE2">
        <v>7</v>
      </c>
      <c r="BF2">
        <v>9.9</v>
      </c>
      <c r="BG2">
        <v>0</v>
      </c>
      <c r="BH2">
        <v>46.5</v>
      </c>
      <c r="BI2">
        <v>0</v>
      </c>
      <c r="BJ2">
        <v>0</v>
      </c>
      <c r="BK2" t="s">
        <v>66</v>
      </c>
      <c r="BL2" t="s">
        <v>67</v>
      </c>
    </row>
    <row r="3" spans="1:64" ht="25.85" x14ac:dyDescent="0.2">
      <c r="A3" s="1">
        <v>615602</v>
      </c>
      <c r="B3" s="1" t="s">
        <v>62</v>
      </c>
      <c r="C3" s="1">
        <v>4.5</v>
      </c>
      <c r="D3" s="1">
        <v>5.8</v>
      </c>
      <c r="E3" s="1">
        <f t="shared" si="0"/>
        <v>1.2999999999999998</v>
      </c>
      <c r="F3" s="1" t="s">
        <v>63</v>
      </c>
      <c r="G3" s="6">
        <v>404275</v>
      </c>
      <c r="H3" s="6">
        <v>6921906</v>
      </c>
      <c r="I3" s="7">
        <v>42212</v>
      </c>
      <c r="K3" s="8" t="s">
        <v>135</v>
      </c>
      <c r="L3" s="8" t="s">
        <v>68</v>
      </c>
      <c r="N3" s="8" t="s">
        <v>69</v>
      </c>
      <c r="P3" s="9">
        <v>0.75</v>
      </c>
      <c r="Q3">
        <v>2.4</v>
      </c>
      <c r="R3">
        <v>6.3E-2</v>
      </c>
      <c r="S3">
        <v>0</v>
      </c>
      <c r="T3">
        <v>1024.3</v>
      </c>
      <c r="U3">
        <v>4.1000000000000002E-2</v>
      </c>
      <c r="V3">
        <f t="shared" ref="V3:V56" si="1">U3*10000</f>
        <v>410</v>
      </c>
      <c r="W3">
        <f t="shared" ref="W3:W56" si="2">T3-V3</f>
        <v>614.29999999999995</v>
      </c>
      <c r="X3">
        <v>15</v>
      </c>
      <c r="Y3">
        <v>86</v>
      </c>
      <c r="Z3">
        <v>0</v>
      </c>
      <c r="AA3">
        <v>3.6</v>
      </c>
      <c r="AB3">
        <v>9</v>
      </c>
      <c r="AC3">
        <v>839</v>
      </c>
      <c r="AD3">
        <v>3.83</v>
      </c>
      <c r="AE3">
        <v>0</v>
      </c>
      <c r="AF3">
        <v>0.9</v>
      </c>
      <c r="AG3">
        <v>5.5</v>
      </c>
      <c r="AH3">
        <v>749</v>
      </c>
      <c r="AI3">
        <v>0</v>
      </c>
      <c r="AJ3">
        <v>0</v>
      </c>
      <c r="AK3">
        <v>0</v>
      </c>
      <c r="AL3">
        <v>108</v>
      </c>
      <c r="AM3">
        <v>1.45</v>
      </c>
      <c r="AN3">
        <v>0.14000000000000001</v>
      </c>
      <c r="AO3">
        <v>23</v>
      </c>
      <c r="AP3">
        <v>5</v>
      </c>
      <c r="AQ3">
        <v>1.07</v>
      </c>
      <c r="AR3">
        <v>1535</v>
      </c>
      <c r="AS3">
        <v>0.318</v>
      </c>
      <c r="AT3">
        <v>8.6199999999999992</v>
      </c>
      <c r="AU3">
        <v>3.09</v>
      </c>
      <c r="AV3">
        <v>1.79</v>
      </c>
      <c r="AW3">
        <v>0</v>
      </c>
      <c r="AX3">
        <v>7.7</v>
      </c>
      <c r="AY3">
        <v>50</v>
      </c>
      <c r="AZ3">
        <v>1.1000000000000001</v>
      </c>
      <c r="BA3">
        <v>7.4</v>
      </c>
      <c r="BB3">
        <v>8.3000000000000007</v>
      </c>
      <c r="BC3">
        <v>0.5</v>
      </c>
      <c r="BD3">
        <v>0</v>
      </c>
      <c r="BE3">
        <v>9</v>
      </c>
      <c r="BF3">
        <v>11.9</v>
      </c>
      <c r="BG3">
        <v>0</v>
      </c>
      <c r="BH3">
        <v>43.7</v>
      </c>
      <c r="BI3">
        <v>0</v>
      </c>
      <c r="BJ3">
        <v>0</v>
      </c>
      <c r="BK3" t="s">
        <v>66</v>
      </c>
      <c r="BL3" t="s">
        <v>67</v>
      </c>
    </row>
    <row r="4" spans="1:64" ht="25.85" x14ac:dyDescent="0.2">
      <c r="A4" s="1">
        <v>615603</v>
      </c>
      <c r="B4" s="1" t="s">
        <v>62</v>
      </c>
      <c r="C4" s="1">
        <v>5.8</v>
      </c>
      <c r="D4" s="1">
        <v>7.5</v>
      </c>
      <c r="E4" s="1">
        <f t="shared" si="0"/>
        <v>1.7000000000000002</v>
      </c>
      <c r="F4" s="1" t="s">
        <v>63</v>
      </c>
      <c r="G4" s="6">
        <v>404277</v>
      </c>
      <c r="H4" s="6">
        <v>6921905</v>
      </c>
      <c r="I4" s="7">
        <v>42212</v>
      </c>
      <c r="K4" s="8" t="s">
        <v>135</v>
      </c>
      <c r="L4" s="8" t="s">
        <v>70</v>
      </c>
      <c r="N4" s="8" t="s">
        <v>65</v>
      </c>
      <c r="P4" s="9">
        <v>0.59199999999999997</v>
      </c>
      <c r="Q4">
        <v>1.87</v>
      </c>
      <c r="R4">
        <v>7.0000000000000007E-2</v>
      </c>
      <c r="S4">
        <v>0</v>
      </c>
      <c r="T4">
        <v>870.5</v>
      </c>
      <c r="U4">
        <v>5.6000000000000001E-2</v>
      </c>
      <c r="V4">
        <f t="shared" si="1"/>
        <v>560</v>
      </c>
      <c r="W4">
        <f t="shared" si="2"/>
        <v>310.5</v>
      </c>
      <c r="X4">
        <v>11.9</v>
      </c>
      <c r="Y4">
        <v>85</v>
      </c>
      <c r="Z4">
        <v>0.7</v>
      </c>
      <c r="AA4">
        <v>2.9</v>
      </c>
      <c r="AB4">
        <v>9</v>
      </c>
      <c r="AC4">
        <v>842</v>
      </c>
      <c r="AD4">
        <v>3.51</v>
      </c>
      <c r="AE4">
        <v>0</v>
      </c>
      <c r="AF4">
        <v>0.9</v>
      </c>
      <c r="AG4">
        <v>5.0999999999999996</v>
      </c>
      <c r="AH4">
        <v>648</v>
      </c>
      <c r="AI4">
        <v>0</v>
      </c>
      <c r="AJ4">
        <v>0</v>
      </c>
      <c r="AK4">
        <v>0</v>
      </c>
      <c r="AL4">
        <v>99</v>
      </c>
      <c r="AM4">
        <v>1.04</v>
      </c>
      <c r="AN4">
        <v>0.11</v>
      </c>
      <c r="AO4">
        <v>21</v>
      </c>
      <c r="AP4">
        <v>5</v>
      </c>
      <c r="AQ4">
        <v>1</v>
      </c>
      <c r="AR4">
        <v>833</v>
      </c>
      <c r="AS4">
        <v>0.28899999999999998</v>
      </c>
      <c r="AT4">
        <v>8.83</v>
      </c>
      <c r="AU4">
        <v>3.54</v>
      </c>
      <c r="AV4">
        <v>1.55</v>
      </c>
      <c r="AW4">
        <v>0</v>
      </c>
      <c r="AX4">
        <v>7.8</v>
      </c>
      <c r="AY4">
        <v>44</v>
      </c>
      <c r="AZ4">
        <v>1.1000000000000001</v>
      </c>
      <c r="BA4">
        <v>7.5</v>
      </c>
      <c r="BB4">
        <v>7.4</v>
      </c>
      <c r="BC4">
        <v>0</v>
      </c>
      <c r="BD4">
        <v>0</v>
      </c>
      <c r="BE4">
        <v>9</v>
      </c>
      <c r="BF4">
        <v>11.9</v>
      </c>
      <c r="BG4">
        <v>0</v>
      </c>
      <c r="BH4">
        <v>45.2</v>
      </c>
      <c r="BI4">
        <v>0</v>
      </c>
      <c r="BJ4">
        <v>0</v>
      </c>
      <c r="BK4" t="s">
        <v>66</v>
      </c>
      <c r="BL4" t="s">
        <v>67</v>
      </c>
    </row>
    <row r="5" spans="1:64" ht="25.85" x14ac:dyDescent="0.2">
      <c r="A5" s="1">
        <v>615604</v>
      </c>
      <c r="B5" s="1" t="s">
        <v>62</v>
      </c>
      <c r="C5" s="1">
        <v>7.5</v>
      </c>
      <c r="D5" s="1">
        <v>10</v>
      </c>
      <c r="E5" s="1">
        <f t="shared" si="0"/>
        <v>2.5</v>
      </c>
      <c r="F5" s="1" t="s">
        <v>63</v>
      </c>
      <c r="G5" s="6">
        <v>404280</v>
      </c>
      <c r="H5" s="6">
        <v>6921905</v>
      </c>
      <c r="I5" s="7">
        <v>42212</v>
      </c>
      <c r="K5" s="8" t="s">
        <v>135</v>
      </c>
      <c r="L5" s="8" t="s">
        <v>70</v>
      </c>
      <c r="N5" s="8" t="s">
        <v>65</v>
      </c>
      <c r="P5" s="9">
        <v>0.26100000000000001</v>
      </c>
      <c r="Q5">
        <v>1.93</v>
      </c>
      <c r="R5">
        <v>0.113</v>
      </c>
      <c r="S5">
        <v>0</v>
      </c>
      <c r="T5">
        <v>1550.8</v>
      </c>
      <c r="U5">
        <v>0.13100000000000001</v>
      </c>
      <c r="V5">
        <f t="shared" si="1"/>
        <v>1310</v>
      </c>
      <c r="W5">
        <f t="shared" si="2"/>
        <v>240.79999999999995</v>
      </c>
      <c r="X5">
        <v>13.6</v>
      </c>
      <c r="Y5">
        <v>82</v>
      </c>
      <c r="Z5">
        <v>1.7</v>
      </c>
      <c r="AA5">
        <v>3.2</v>
      </c>
      <c r="AB5">
        <v>9</v>
      </c>
      <c r="AC5">
        <v>670</v>
      </c>
      <c r="AD5">
        <v>3.81</v>
      </c>
      <c r="AE5">
        <v>0</v>
      </c>
      <c r="AF5">
        <v>1</v>
      </c>
      <c r="AG5">
        <v>6.3</v>
      </c>
      <c r="AH5">
        <v>519</v>
      </c>
      <c r="AI5">
        <v>0</v>
      </c>
      <c r="AJ5">
        <v>0</v>
      </c>
      <c r="AK5">
        <v>0.9</v>
      </c>
      <c r="AL5">
        <v>112</v>
      </c>
      <c r="AM5">
        <v>0.78</v>
      </c>
      <c r="AN5">
        <v>0.13</v>
      </c>
      <c r="AO5">
        <v>18.7</v>
      </c>
      <c r="AP5">
        <v>5</v>
      </c>
      <c r="AQ5">
        <v>0.93</v>
      </c>
      <c r="AR5">
        <v>333</v>
      </c>
      <c r="AS5">
        <v>0.33800000000000002</v>
      </c>
      <c r="AT5">
        <v>8.67</v>
      </c>
      <c r="AU5">
        <v>3.43</v>
      </c>
      <c r="AV5">
        <v>1.42</v>
      </c>
      <c r="AW5">
        <v>0</v>
      </c>
      <c r="AX5">
        <v>8.4</v>
      </c>
      <c r="AY5">
        <v>45</v>
      </c>
      <c r="AZ5">
        <v>1.1000000000000001</v>
      </c>
      <c r="BA5">
        <v>8.1</v>
      </c>
      <c r="BB5">
        <v>8.6999999999999993</v>
      </c>
      <c r="BC5">
        <v>0</v>
      </c>
      <c r="BD5">
        <v>0</v>
      </c>
      <c r="BE5">
        <v>9</v>
      </c>
      <c r="BF5">
        <v>11.5</v>
      </c>
      <c r="BG5">
        <v>0</v>
      </c>
      <c r="BH5">
        <v>44.3</v>
      </c>
      <c r="BI5">
        <v>0</v>
      </c>
      <c r="BJ5">
        <v>0</v>
      </c>
      <c r="BK5" t="s">
        <v>66</v>
      </c>
      <c r="BL5" t="s">
        <v>67</v>
      </c>
    </row>
    <row r="6" spans="1:64" ht="25.85" x14ac:dyDescent="0.2">
      <c r="A6" s="1">
        <v>615605</v>
      </c>
      <c r="B6" s="1" t="s">
        <v>62</v>
      </c>
      <c r="C6" s="1">
        <v>7</v>
      </c>
      <c r="D6" s="1">
        <v>9</v>
      </c>
      <c r="E6" s="1">
        <f t="shared" si="0"/>
        <v>2</v>
      </c>
      <c r="F6" s="1" t="s">
        <v>63</v>
      </c>
      <c r="G6" s="6">
        <v>404263</v>
      </c>
      <c r="H6" s="6">
        <v>6921903</v>
      </c>
      <c r="I6" s="7">
        <v>42212</v>
      </c>
      <c r="K6" s="8" t="s">
        <v>71</v>
      </c>
      <c r="L6" s="8" t="s">
        <v>72</v>
      </c>
      <c r="M6" s="8" t="s">
        <v>73</v>
      </c>
      <c r="N6" s="8" t="s">
        <v>65</v>
      </c>
      <c r="P6" s="9">
        <v>1.88</v>
      </c>
      <c r="Q6">
        <v>3.1</v>
      </c>
      <c r="R6">
        <v>7.0000000000000001E-3</v>
      </c>
      <c r="S6">
        <v>0.7</v>
      </c>
      <c r="T6">
        <v>743</v>
      </c>
      <c r="U6">
        <v>2.5999999999999999E-2</v>
      </c>
      <c r="V6">
        <f t="shared" si="1"/>
        <v>260</v>
      </c>
      <c r="W6">
        <f t="shared" si="2"/>
        <v>483</v>
      </c>
      <c r="X6">
        <v>15.1</v>
      </c>
      <c r="Y6">
        <v>70</v>
      </c>
      <c r="Z6">
        <v>0</v>
      </c>
      <c r="AA6">
        <v>3.6</v>
      </c>
      <c r="AB6">
        <v>8</v>
      </c>
      <c r="AC6">
        <v>603</v>
      </c>
      <c r="AD6">
        <v>3.37</v>
      </c>
      <c r="AE6">
        <v>0</v>
      </c>
      <c r="AF6">
        <v>1</v>
      </c>
      <c r="AG6">
        <v>5.5</v>
      </c>
      <c r="AH6">
        <v>835</v>
      </c>
      <c r="AI6">
        <v>0</v>
      </c>
      <c r="AJ6">
        <v>0</v>
      </c>
      <c r="AK6">
        <v>0</v>
      </c>
      <c r="AL6">
        <v>86</v>
      </c>
      <c r="AM6">
        <v>2.2999999999999998</v>
      </c>
      <c r="AN6">
        <v>0.09</v>
      </c>
      <c r="AO6">
        <v>18.2</v>
      </c>
      <c r="AP6">
        <v>5</v>
      </c>
      <c r="AQ6">
        <v>0.76</v>
      </c>
      <c r="AR6">
        <v>2396</v>
      </c>
      <c r="AS6">
        <v>0.248</v>
      </c>
      <c r="AT6">
        <v>8.17</v>
      </c>
      <c r="AU6">
        <v>2.95</v>
      </c>
      <c r="AV6">
        <v>2.2599999999999998</v>
      </c>
      <c r="AW6">
        <v>0</v>
      </c>
      <c r="AX6">
        <v>19.5</v>
      </c>
      <c r="AY6">
        <v>33</v>
      </c>
      <c r="AZ6">
        <v>0.6</v>
      </c>
      <c r="BA6">
        <v>10.8</v>
      </c>
      <c r="BB6">
        <v>6.4</v>
      </c>
      <c r="BC6">
        <v>0</v>
      </c>
      <c r="BD6">
        <v>0</v>
      </c>
      <c r="BE6">
        <v>6</v>
      </c>
      <c r="BF6">
        <v>8.4</v>
      </c>
      <c r="BG6">
        <v>0</v>
      </c>
      <c r="BH6">
        <v>64.2</v>
      </c>
      <c r="BI6">
        <v>0.7</v>
      </c>
      <c r="BJ6">
        <v>0</v>
      </c>
      <c r="BK6" t="s">
        <v>66</v>
      </c>
      <c r="BL6" t="s">
        <v>67</v>
      </c>
    </row>
    <row r="7" spans="1:64" x14ac:dyDescent="0.2">
      <c r="A7" s="1">
        <v>615606</v>
      </c>
      <c r="B7" s="1" t="s">
        <v>62</v>
      </c>
      <c r="C7" s="1">
        <v>9</v>
      </c>
      <c r="D7" s="1">
        <v>10.5</v>
      </c>
      <c r="E7" s="1">
        <f t="shared" si="0"/>
        <v>1.5</v>
      </c>
      <c r="F7" s="1" t="s">
        <v>63</v>
      </c>
      <c r="G7" s="6">
        <v>404261</v>
      </c>
      <c r="H7" s="6">
        <v>6921902</v>
      </c>
      <c r="I7" s="7">
        <v>42212</v>
      </c>
      <c r="K7" s="8" t="s">
        <v>74</v>
      </c>
      <c r="L7" s="8" t="s">
        <v>72</v>
      </c>
      <c r="M7" s="8" t="s">
        <v>75</v>
      </c>
      <c r="N7" s="8" t="s">
        <v>69</v>
      </c>
      <c r="P7" s="9">
        <v>1.92</v>
      </c>
      <c r="Q7">
        <v>2.35</v>
      </c>
      <c r="R7">
        <v>0</v>
      </c>
      <c r="S7">
        <v>0</v>
      </c>
      <c r="T7">
        <v>671.7</v>
      </c>
      <c r="U7">
        <v>1.7999999999999999E-2</v>
      </c>
      <c r="V7">
        <f t="shared" si="1"/>
        <v>180</v>
      </c>
      <c r="W7">
        <f t="shared" si="2"/>
        <v>491.70000000000005</v>
      </c>
      <c r="X7">
        <v>11.8</v>
      </c>
      <c r="Y7">
        <v>86</v>
      </c>
      <c r="Z7">
        <v>0</v>
      </c>
      <c r="AA7">
        <v>5.2</v>
      </c>
      <c r="AB7">
        <v>14</v>
      </c>
      <c r="AC7">
        <v>802</v>
      </c>
      <c r="AD7">
        <v>4.57</v>
      </c>
      <c r="AE7">
        <v>0</v>
      </c>
      <c r="AF7">
        <v>0.8</v>
      </c>
      <c r="AG7">
        <v>5.5</v>
      </c>
      <c r="AH7">
        <v>902</v>
      </c>
      <c r="AI7">
        <v>0</v>
      </c>
      <c r="AJ7">
        <v>0</v>
      </c>
      <c r="AK7">
        <v>0</v>
      </c>
      <c r="AL7">
        <v>114</v>
      </c>
      <c r="AM7">
        <v>3</v>
      </c>
      <c r="AN7">
        <v>0.12</v>
      </c>
      <c r="AO7">
        <v>24.2</v>
      </c>
      <c r="AP7">
        <v>6</v>
      </c>
      <c r="AQ7">
        <v>1.04</v>
      </c>
      <c r="AR7">
        <v>2072</v>
      </c>
      <c r="AS7">
        <v>0.31900000000000001</v>
      </c>
      <c r="AT7">
        <v>8.73</v>
      </c>
      <c r="AU7">
        <v>3.12</v>
      </c>
      <c r="AV7">
        <v>1.7</v>
      </c>
      <c r="AW7">
        <v>0</v>
      </c>
      <c r="AX7">
        <v>11</v>
      </c>
      <c r="AY7">
        <v>42</v>
      </c>
      <c r="AZ7">
        <v>1.3</v>
      </c>
      <c r="BA7">
        <v>13.9</v>
      </c>
      <c r="BB7">
        <v>8.1</v>
      </c>
      <c r="BC7">
        <v>0</v>
      </c>
      <c r="BD7">
        <v>0</v>
      </c>
      <c r="BE7">
        <v>10</v>
      </c>
      <c r="BF7">
        <v>10.1</v>
      </c>
      <c r="BG7">
        <v>0</v>
      </c>
      <c r="BH7">
        <v>58.2</v>
      </c>
      <c r="BI7">
        <v>0.5</v>
      </c>
      <c r="BJ7">
        <v>0</v>
      </c>
      <c r="BK7" t="s">
        <v>66</v>
      </c>
      <c r="BL7" t="s">
        <v>67</v>
      </c>
    </row>
    <row r="8" spans="1:64" x14ac:dyDescent="0.2">
      <c r="A8" s="1">
        <v>615607</v>
      </c>
      <c r="B8" s="1" t="s">
        <v>62</v>
      </c>
      <c r="C8" s="1">
        <v>10.5</v>
      </c>
      <c r="D8" s="1">
        <v>13</v>
      </c>
      <c r="E8" s="1">
        <f t="shared" si="0"/>
        <v>2.5</v>
      </c>
      <c r="F8" s="1" t="s">
        <v>63</v>
      </c>
      <c r="G8" s="6">
        <v>404260</v>
      </c>
      <c r="H8" s="6">
        <v>6921901</v>
      </c>
      <c r="I8" s="7">
        <v>42212</v>
      </c>
      <c r="K8" s="8" t="s">
        <v>74</v>
      </c>
      <c r="L8" s="8" t="s">
        <v>72</v>
      </c>
      <c r="M8" s="8" t="s">
        <v>75</v>
      </c>
      <c r="N8" s="8" t="s">
        <v>69</v>
      </c>
      <c r="P8" s="9">
        <v>1.71</v>
      </c>
      <c r="Q8">
        <v>2.61</v>
      </c>
      <c r="R8">
        <v>0</v>
      </c>
      <c r="S8">
        <v>0</v>
      </c>
      <c r="T8">
        <v>47.4</v>
      </c>
      <c r="U8">
        <v>2E-3</v>
      </c>
      <c r="V8">
        <f t="shared" si="1"/>
        <v>20</v>
      </c>
      <c r="W8">
        <f t="shared" si="2"/>
        <v>27.4</v>
      </c>
      <c r="X8">
        <v>10.4</v>
      </c>
      <c r="Y8">
        <v>84</v>
      </c>
      <c r="Z8">
        <v>0</v>
      </c>
      <c r="AA8">
        <v>3.4</v>
      </c>
      <c r="AB8">
        <v>9</v>
      </c>
      <c r="AC8">
        <v>943</v>
      </c>
      <c r="AD8">
        <v>3.6</v>
      </c>
      <c r="AE8">
        <v>0</v>
      </c>
      <c r="AF8">
        <v>0.7</v>
      </c>
      <c r="AG8">
        <v>3.3</v>
      </c>
      <c r="AH8">
        <v>991</v>
      </c>
      <c r="AI8">
        <v>0</v>
      </c>
      <c r="AJ8">
        <v>0</v>
      </c>
      <c r="AK8">
        <v>0</v>
      </c>
      <c r="AL8">
        <v>92</v>
      </c>
      <c r="AM8">
        <v>3.55</v>
      </c>
      <c r="AN8">
        <v>0.09</v>
      </c>
      <c r="AO8">
        <v>16.3</v>
      </c>
      <c r="AP8">
        <v>5</v>
      </c>
      <c r="AQ8">
        <v>0.98</v>
      </c>
      <c r="AR8">
        <v>961</v>
      </c>
      <c r="AS8">
        <v>0.26900000000000002</v>
      </c>
      <c r="AT8">
        <v>8.9700000000000006</v>
      </c>
      <c r="AU8">
        <v>3.68</v>
      </c>
      <c r="AV8">
        <v>1.17</v>
      </c>
      <c r="AW8">
        <v>0</v>
      </c>
      <c r="AX8">
        <v>10.6</v>
      </c>
      <c r="AY8">
        <v>34</v>
      </c>
      <c r="AZ8">
        <v>1.1000000000000001</v>
      </c>
      <c r="BA8">
        <v>14.6</v>
      </c>
      <c r="BB8">
        <v>6.5</v>
      </c>
      <c r="BC8">
        <v>0</v>
      </c>
      <c r="BD8">
        <v>0</v>
      </c>
      <c r="BE8">
        <v>11</v>
      </c>
      <c r="BF8">
        <v>11.4</v>
      </c>
      <c r="BG8">
        <v>0</v>
      </c>
      <c r="BH8">
        <v>29.6</v>
      </c>
      <c r="BI8">
        <v>0</v>
      </c>
      <c r="BJ8">
        <v>0</v>
      </c>
      <c r="BK8" t="s">
        <v>66</v>
      </c>
      <c r="BL8" t="s">
        <v>67</v>
      </c>
    </row>
    <row r="9" spans="1:64" ht="25.85" x14ac:dyDescent="0.2">
      <c r="A9" s="1">
        <v>615608</v>
      </c>
      <c r="B9" s="1" t="s">
        <v>62</v>
      </c>
      <c r="C9" s="1">
        <v>13</v>
      </c>
      <c r="D9" s="1">
        <v>15</v>
      </c>
      <c r="E9" s="1">
        <f t="shared" si="0"/>
        <v>2</v>
      </c>
      <c r="F9" s="1" t="s">
        <v>63</v>
      </c>
      <c r="G9" s="6">
        <v>404258</v>
      </c>
      <c r="H9" s="6">
        <v>6921900</v>
      </c>
      <c r="I9" s="7">
        <v>42212</v>
      </c>
      <c r="K9" s="8" t="s">
        <v>74</v>
      </c>
      <c r="L9" s="8" t="s">
        <v>72</v>
      </c>
      <c r="M9" s="8" t="s">
        <v>76</v>
      </c>
      <c r="N9" s="8" t="s">
        <v>69</v>
      </c>
      <c r="P9" s="9">
        <v>1.74</v>
      </c>
      <c r="Q9">
        <v>4.08</v>
      </c>
      <c r="R9">
        <v>0</v>
      </c>
      <c r="S9">
        <v>0</v>
      </c>
      <c r="T9">
        <v>47.2</v>
      </c>
      <c r="U9">
        <v>2E-3</v>
      </c>
      <c r="V9">
        <f t="shared" si="1"/>
        <v>20</v>
      </c>
      <c r="W9">
        <f t="shared" si="2"/>
        <v>27.200000000000003</v>
      </c>
      <c r="X9">
        <v>11.6</v>
      </c>
      <c r="Y9">
        <v>76</v>
      </c>
      <c r="Z9">
        <v>0</v>
      </c>
      <c r="AA9">
        <v>2.2999999999999998</v>
      </c>
      <c r="AB9">
        <v>8</v>
      </c>
      <c r="AC9">
        <v>872</v>
      </c>
      <c r="AD9">
        <v>3.24</v>
      </c>
      <c r="AE9">
        <v>0</v>
      </c>
      <c r="AF9">
        <v>0.8</v>
      </c>
      <c r="AG9">
        <v>3</v>
      </c>
      <c r="AH9">
        <v>980</v>
      </c>
      <c r="AI9">
        <v>0</v>
      </c>
      <c r="AJ9">
        <v>0</v>
      </c>
      <c r="AK9">
        <v>0</v>
      </c>
      <c r="AL9">
        <v>78</v>
      </c>
      <c r="AM9">
        <v>3.02</v>
      </c>
      <c r="AN9">
        <v>0.08</v>
      </c>
      <c r="AO9">
        <v>13.7</v>
      </c>
      <c r="AP9">
        <v>5</v>
      </c>
      <c r="AQ9">
        <v>0.83</v>
      </c>
      <c r="AR9">
        <v>1494</v>
      </c>
      <c r="AS9">
        <v>0.23400000000000001</v>
      </c>
      <c r="AT9">
        <v>8.6</v>
      </c>
      <c r="AU9">
        <v>3.59</v>
      </c>
      <c r="AV9">
        <v>1.5</v>
      </c>
      <c r="AW9">
        <v>0</v>
      </c>
      <c r="AX9">
        <v>9.6</v>
      </c>
      <c r="AY9">
        <v>28</v>
      </c>
      <c r="AZ9">
        <v>1.1000000000000001</v>
      </c>
      <c r="BA9">
        <v>13.6</v>
      </c>
      <c r="BB9">
        <v>6.4</v>
      </c>
      <c r="BC9">
        <v>0</v>
      </c>
      <c r="BD9">
        <v>0</v>
      </c>
      <c r="BE9">
        <v>9</v>
      </c>
      <c r="BF9">
        <v>8.1999999999999993</v>
      </c>
      <c r="BG9">
        <v>0</v>
      </c>
      <c r="BH9">
        <v>32.700000000000003</v>
      </c>
      <c r="BI9">
        <v>0</v>
      </c>
      <c r="BJ9">
        <v>0</v>
      </c>
      <c r="BK9" t="s">
        <v>66</v>
      </c>
      <c r="BL9" t="s">
        <v>67</v>
      </c>
    </row>
    <row r="10" spans="1:64" ht="25.85" x14ac:dyDescent="0.2">
      <c r="A10" s="1">
        <v>615609</v>
      </c>
      <c r="B10" s="1" t="s">
        <v>62</v>
      </c>
      <c r="C10" s="1">
        <v>15</v>
      </c>
      <c r="D10" s="1">
        <v>17.2</v>
      </c>
      <c r="E10" s="1">
        <f t="shared" si="0"/>
        <v>2.1999999999999993</v>
      </c>
      <c r="F10" s="1" t="s">
        <v>63</v>
      </c>
      <c r="G10" s="6">
        <v>404256</v>
      </c>
      <c r="H10" s="6">
        <v>6921899</v>
      </c>
      <c r="I10" s="7">
        <v>42212</v>
      </c>
      <c r="K10" s="8" t="s">
        <v>74</v>
      </c>
      <c r="L10" s="1" t="s">
        <v>72</v>
      </c>
      <c r="M10" s="1" t="s">
        <v>77</v>
      </c>
      <c r="N10" s="1" t="s">
        <v>78</v>
      </c>
      <c r="P10" s="9">
        <v>2.2000000000000002</v>
      </c>
      <c r="Q10">
        <v>4.7</v>
      </c>
      <c r="R10">
        <v>7.0000000000000001E-3</v>
      </c>
      <c r="S10">
        <v>0</v>
      </c>
      <c r="T10">
        <v>276.89999999999998</v>
      </c>
      <c r="U10">
        <v>8.9999999999999993E-3</v>
      </c>
      <c r="V10">
        <f t="shared" si="1"/>
        <v>90</v>
      </c>
      <c r="W10">
        <f t="shared" si="2"/>
        <v>186.89999999999998</v>
      </c>
      <c r="X10">
        <v>11.4</v>
      </c>
      <c r="Y10">
        <v>86</v>
      </c>
      <c r="Z10">
        <v>0</v>
      </c>
      <c r="AA10">
        <v>3.3</v>
      </c>
      <c r="AB10">
        <v>8</v>
      </c>
      <c r="AC10">
        <v>898</v>
      </c>
      <c r="AD10">
        <v>3.35</v>
      </c>
      <c r="AE10">
        <v>0</v>
      </c>
      <c r="AF10">
        <v>0.8</v>
      </c>
      <c r="AG10">
        <v>5</v>
      </c>
      <c r="AH10">
        <v>940</v>
      </c>
      <c r="AI10">
        <v>0</v>
      </c>
      <c r="AJ10">
        <v>0</v>
      </c>
      <c r="AK10">
        <v>0</v>
      </c>
      <c r="AL10">
        <v>87</v>
      </c>
      <c r="AM10">
        <v>2.75</v>
      </c>
      <c r="AN10">
        <v>0.1</v>
      </c>
      <c r="AO10">
        <v>19.399999999999999</v>
      </c>
      <c r="AP10">
        <v>4</v>
      </c>
      <c r="AQ10">
        <v>0.93</v>
      </c>
      <c r="AR10">
        <v>1429</v>
      </c>
      <c r="AS10">
        <v>0.26500000000000001</v>
      </c>
      <c r="AT10">
        <v>8.82</v>
      </c>
      <c r="AU10">
        <v>3.5</v>
      </c>
      <c r="AV10">
        <v>1.6</v>
      </c>
      <c r="AW10">
        <v>0</v>
      </c>
      <c r="AX10">
        <v>8.9</v>
      </c>
      <c r="AY10">
        <v>38</v>
      </c>
      <c r="AZ10">
        <v>1.3</v>
      </c>
      <c r="BA10">
        <v>12.4</v>
      </c>
      <c r="BB10">
        <v>6.4</v>
      </c>
      <c r="BC10">
        <v>0</v>
      </c>
      <c r="BD10">
        <v>0</v>
      </c>
      <c r="BE10">
        <v>9</v>
      </c>
      <c r="BF10">
        <v>11.1</v>
      </c>
      <c r="BG10">
        <v>0</v>
      </c>
      <c r="BH10">
        <v>48.9</v>
      </c>
      <c r="BI10">
        <v>0</v>
      </c>
      <c r="BJ10">
        <v>0</v>
      </c>
      <c r="BK10" t="s">
        <v>66</v>
      </c>
      <c r="BL10" t="s">
        <v>67</v>
      </c>
    </row>
    <row r="11" spans="1:64" x14ac:dyDescent="0.2">
      <c r="A11" s="1">
        <v>615611</v>
      </c>
      <c r="B11" s="1" t="s">
        <v>62</v>
      </c>
      <c r="C11" s="1">
        <v>17.2</v>
      </c>
      <c r="D11" s="1">
        <v>20</v>
      </c>
      <c r="E11" s="1">
        <f t="shared" si="0"/>
        <v>2.8000000000000007</v>
      </c>
      <c r="F11" s="1" t="s">
        <v>63</v>
      </c>
      <c r="G11" s="6">
        <v>404255</v>
      </c>
      <c r="H11" s="6">
        <v>6921898</v>
      </c>
      <c r="I11" s="7">
        <v>42212</v>
      </c>
      <c r="K11" s="1" t="s">
        <v>74</v>
      </c>
      <c r="L11" s="1" t="s">
        <v>72</v>
      </c>
      <c r="M11" s="1" t="s">
        <v>75</v>
      </c>
      <c r="N11" s="1" t="s">
        <v>78</v>
      </c>
      <c r="P11" s="9">
        <v>2.38</v>
      </c>
      <c r="Q11">
        <v>6.04</v>
      </c>
      <c r="R11">
        <v>0</v>
      </c>
      <c r="S11">
        <v>0</v>
      </c>
      <c r="T11">
        <v>61.2</v>
      </c>
      <c r="U11">
        <v>3.0000000000000001E-3</v>
      </c>
      <c r="V11">
        <f t="shared" si="1"/>
        <v>30</v>
      </c>
      <c r="W11">
        <f t="shared" si="2"/>
        <v>31.200000000000003</v>
      </c>
      <c r="X11">
        <v>16.100000000000001</v>
      </c>
      <c r="Y11">
        <v>56</v>
      </c>
      <c r="Z11">
        <v>0</v>
      </c>
      <c r="AA11">
        <v>2.1</v>
      </c>
      <c r="AB11">
        <v>5</v>
      </c>
      <c r="AC11">
        <v>589</v>
      </c>
      <c r="AD11">
        <v>2.16</v>
      </c>
      <c r="AE11">
        <v>0</v>
      </c>
      <c r="AF11">
        <v>1.1000000000000001</v>
      </c>
      <c r="AG11">
        <v>2.9</v>
      </c>
      <c r="AH11">
        <v>673</v>
      </c>
      <c r="AI11">
        <v>0</v>
      </c>
      <c r="AJ11">
        <v>0</v>
      </c>
      <c r="AK11">
        <v>0</v>
      </c>
      <c r="AL11">
        <v>45</v>
      </c>
      <c r="AM11">
        <v>1.58</v>
      </c>
      <c r="AN11">
        <v>0.05</v>
      </c>
      <c r="AO11">
        <v>13.1</v>
      </c>
      <c r="AP11">
        <v>3</v>
      </c>
      <c r="AQ11">
        <v>0.52</v>
      </c>
      <c r="AR11">
        <v>1539</v>
      </c>
      <c r="AS11">
        <v>0.14899999999999999</v>
      </c>
      <c r="AT11">
        <v>8.1</v>
      </c>
      <c r="AU11">
        <v>3.37</v>
      </c>
      <c r="AV11">
        <v>2.4</v>
      </c>
      <c r="AW11">
        <v>0</v>
      </c>
      <c r="AX11">
        <v>19.600000000000001</v>
      </c>
      <c r="AY11">
        <v>24</v>
      </c>
      <c r="AZ11">
        <v>0.7</v>
      </c>
      <c r="BA11">
        <v>9.1999999999999993</v>
      </c>
      <c r="BB11">
        <v>5.4</v>
      </c>
      <c r="BC11">
        <v>0</v>
      </c>
      <c r="BD11">
        <v>0</v>
      </c>
      <c r="BE11">
        <v>6</v>
      </c>
      <c r="BF11">
        <v>7.4</v>
      </c>
      <c r="BG11">
        <v>0</v>
      </c>
      <c r="BH11">
        <v>60</v>
      </c>
      <c r="BI11">
        <v>0.8</v>
      </c>
      <c r="BJ11">
        <v>0</v>
      </c>
      <c r="BK11" t="s">
        <v>66</v>
      </c>
      <c r="BL11" t="s">
        <v>67</v>
      </c>
    </row>
    <row r="12" spans="1:64" x14ac:dyDescent="0.2">
      <c r="A12" s="1">
        <v>615612</v>
      </c>
      <c r="B12" s="1" t="s">
        <v>62</v>
      </c>
      <c r="C12" s="1">
        <v>20</v>
      </c>
      <c r="D12" s="1">
        <v>22.5</v>
      </c>
      <c r="E12" s="1">
        <f t="shared" si="0"/>
        <v>2.5</v>
      </c>
      <c r="F12" s="1" t="s">
        <v>63</v>
      </c>
      <c r="G12" s="6">
        <v>404252</v>
      </c>
      <c r="H12" s="6">
        <v>6921896</v>
      </c>
      <c r="I12" s="7">
        <v>42212</v>
      </c>
      <c r="K12" s="1" t="s">
        <v>74</v>
      </c>
      <c r="L12" s="1" t="s">
        <v>72</v>
      </c>
      <c r="M12" s="1" t="s">
        <v>75</v>
      </c>
      <c r="N12" s="1" t="s">
        <v>78</v>
      </c>
      <c r="P12" s="9">
        <v>1.63</v>
      </c>
      <c r="Q12">
        <v>3.49</v>
      </c>
      <c r="R12">
        <v>0</v>
      </c>
      <c r="S12">
        <v>0</v>
      </c>
      <c r="T12">
        <v>48.8</v>
      </c>
      <c r="U12">
        <v>2E-3</v>
      </c>
      <c r="V12">
        <f t="shared" si="1"/>
        <v>20</v>
      </c>
      <c r="W12">
        <f t="shared" si="2"/>
        <v>28.799999999999997</v>
      </c>
      <c r="X12">
        <v>12.2</v>
      </c>
      <c r="Y12">
        <v>74</v>
      </c>
      <c r="Z12">
        <v>0</v>
      </c>
      <c r="AA12">
        <v>2.7</v>
      </c>
      <c r="AB12">
        <v>7</v>
      </c>
      <c r="AC12">
        <v>839</v>
      </c>
      <c r="AD12">
        <v>2.99</v>
      </c>
      <c r="AE12">
        <v>0</v>
      </c>
      <c r="AF12">
        <v>0.7</v>
      </c>
      <c r="AG12">
        <v>2.6</v>
      </c>
      <c r="AH12">
        <v>933</v>
      </c>
      <c r="AI12">
        <v>0</v>
      </c>
      <c r="AJ12">
        <v>0</v>
      </c>
      <c r="AK12">
        <v>0</v>
      </c>
      <c r="AL12">
        <v>77</v>
      </c>
      <c r="AM12">
        <v>2.73</v>
      </c>
      <c r="AN12">
        <v>0.08</v>
      </c>
      <c r="AO12">
        <v>14.1</v>
      </c>
      <c r="AP12">
        <v>5</v>
      </c>
      <c r="AQ12">
        <v>0.78</v>
      </c>
      <c r="AR12">
        <v>1914</v>
      </c>
      <c r="AS12">
        <v>0.23200000000000001</v>
      </c>
      <c r="AT12">
        <v>8.19</v>
      </c>
      <c r="AU12">
        <v>3.38</v>
      </c>
      <c r="AV12">
        <v>1.68</v>
      </c>
      <c r="AW12">
        <v>0</v>
      </c>
      <c r="AX12">
        <v>8.8000000000000007</v>
      </c>
      <c r="AY12">
        <v>27</v>
      </c>
      <c r="AZ12">
        <v>1.2</v>
      </c>
      <c r="BA12">
        <v>13.9</v>
      </c>
      <c r="BB12">
        <v>6.9</v>
      </c>
      <c r="BC12">
        <v>0</v>
      </c>
      <c r="BD12">
        <v>0</v>
      </c>
      <c r="BE12">
        <v>8</v>
      </c>
      <c r="BF12">
        <v>9.1999999999999993</v>
      </c>
      <c r="BG12">
        <v>0</v>
      </c>
      <c r="BH12">
        <v>35.1</v>
      </c>
      <c r="BI12">
        <v>0</v>
      </c>
      <c r="BJ12">
        <v>0</v>
      </c>
      <c r="BK12" t="s">
        <v>66</v>
      </c>
      <c r="BL12" t="s">
        <v>67</v>
      </c>
    </row>
    <row r="13" spans="1:64" x14ac:dyDescent="0.2">
      <c r="A13" s="1">
        <v>615613</v>
      </c>
      <c r="B13" s="1" t="s">
        <v>62</v>
      </c>
      <c r="C13" s="1">
        <v>22.5</v>
      </c>
      <c r="D13" s="1">
        <v>25</v>
      </c>
      <c r="E13" s="1">
        <f t="shared" si="0"/>
        <v>2.5</v>
      </c>
      <c r="F13" s="1" t="s">
        <v>63</v>
      </c>
      <c r="G13" s="6">
        <v>404249</v>
      </c>
      <c r="H13" s="6">
        <v>6921895</v>
      </c>
      <c r="I13" s="7">
        <v>42212</v>
      </c>
      <c r="K13" s="1" t="s">
        <v>74</v>
      </c>
      <c r="L13" s="1" t="s">
        <v>72</v>
      </c>
      <c r="M13" s="1" t="s">
        <v>79</v>
      </c>
      <c r="N13" s="1" t="s">
        <v>78</v>
      </c>
      <c r="P13" s="9">
        <v>1.55</v>
      </c>
      <c r="Q13">
        <v>4.3099999999999996</v>
      </c>
      <c r="R13">
        <v>0</v>
      </c>
      <c r="S13">
        <v>0</v>
      </c>
      <c r="T13">
        <v>87.7</v>
      </c>
      <c r="U13">
        <v>4.0000000000000001E-3</v>
      </c>
      <c r="V13">
        <f t="shared" si="1"/>
        <v>40</v>
      </c>
      <c r="W13">
        <f t="shared" si="2"/>
        <v>47.7</v>
      </c>
      <c r="X13">
        <v>12.8</v>
      </c>
      <c r="Y13">
        <v>75</v>
      </c>
      <c r="Z13">
        <v>0</v>
      </c>
      <c r="AA13">
        <v>2.8</v>
      </c>
      <c r="AB13">
        <v>8</v>
      </c>
      <c r="AC13">
        <v>716</v>
      </c>
      <c r="AD13">
        <v>3.24</v>
      </c>
      <c r="AE13">
        <v>0</v>
      </c>
      <c r="AF13">
        <v>1.3</v>
      </c>
      <c r="AG13">
        <v>3.7</v>
      </c>
      <c r="AH13">
        <v>582</v>
      </c>
      <c r="AI13">
        <v>0</v>
      </c>
      <c r="AJ13">
        <v>0</v>
      </c>
      <c r="AK13">
        <v>0</v>
      </c>
      <c r="AL13">
        <v>81</v>
      </c>
      <c r="AM13">
        <v>1.35</v>
      </c>
      <c r="AN13">
        <v>0.08</v>
      </c>
      <c r="AO13">
        <v>18.3</v>
      </c>
      <c r="AP13">
        <v>4</v>
      </c>
      <c r="AQ13">
        <v>0.73</v>
      </c>
      <c r="AR13">
        <v>643</v>
      </c>
      <c r="AS13">
        <v>0.247</v>
      </c>
      <c r="AT13">
        <v>9.11</v>
      </c>
      <c r="AU13">
        <v>3.79</v>
      </c>
      <c r="AV13">
        <v>1.61</v>
      </c>
      <c r="AW13">
        <v>0</v>
      </c>
      <c r="AX13">
        <v>19.8</v>
      </c>
      <c r="AY13">
        <v>33</v>
      </c>
      <c r="AZ13">
        <v>1.2</v>
      </c>
      <c r="BA13">
        <v>10.5</v>
      </c>
      <c r="BB13">
        <v>8.4</v>
      </c>
      <c r="BC13">
        <v>0.5</v>
      </c>
      <c r="BD13">
        <v>0</v>
      </c>
      <c r="BE13">
        <v>9</v>
      </c>
      <c r="BF13">
        <v>12</v>
      </c>
      <c r="BG13">
        <v>0</v>
      </c>
      <c r="BH13">
        <v>62.3</v>
      </c>
      <c r="BI13">
        <v>0.6</v>
      </c>
      <c r="BJ13">
        <v>0</v>
      </c>
      <c r="BK13" t="s">
        <v>66</v>
      </c>
      <c r="BL13" t="s">
        <v>67</v>
      </c>
    </row>
    <row r="14" spans="1:64" x14ac:dyDescent="0.2">
      <c r="A14" s="1">
        <v>615614</v>
      </c>
      <c r="B14" s="1" t="s">
        <v>62</v>
      </c>
      <c r="C14" s="1">
        <v>34</v>
      </c>
      <c r="D14" s="1">
        <v>35.700000000000003</v>
      </c>
      <c r="E14" s="1">
        <f t="shared" si="0"/>
        <v>1.7000000000000028</v>
      </c>
      <c r="F14" s="1" t="s">
        <v>63</v>
      </c>
      <c r="G14" s="6">
        <v>404240</v>
      </c>
      <c r="H14" s="6">
        <v>6921889</v>
      </c>
      <c r="I14" s="7">
        <v>42212</v>
      </c>
      <c r="K14" s="1" t="s">
        <v>74</v>
      </c>
      <c r="L14" s="1" t="s">
        <v>72</v>
      </c>
      <c r="M14" s="1" t="s">
        <v>80</v>
      </c>
      <c r="N14" s="1" t="s">
        <v>65</v>
      </c>
      <c r="P14" s="9">
        <v>0.98599999999999999</v>
      </c>
      <c r="Q14">
        <v>3.17</v>
      </c>
      <c r="R14">
        <v>0</v>
      </c>
      <c r="S14">
        <v>0</v>
      </c>
      <c r="T14">
        <v>98.7</v>
      </c>
      <c r="U14">
        <v>6.0000000000000001E-3</v>
      </c>
      <c r="V14">
        <f t="shared" si="1"/>
        <v>60</v>
      </c>
      <c r="W14">
        <f t="shared" si="2"/>
        <v>38.700000000000003</v>
      </c>
      <c r="X14">
        <v>23.1</v>
      </c>
      <c r="Y14">
        <v>150</v>
      </c>
      <c r="Z14">
        <v>0</v>
      </c>
      <c r="AA14">
        <v>2.8</v>
      </c>
      <c r="AB14">
        <v>9</v>
      </c>
      <c r="AC14">
        <v>935</v>
      </c>
      <c r="AD14">
        <v>3.16</v>
      </c>
      <c r="AE14">
        <v>0</v>
      </c>
      <c r="AF14">
        <v>0.5</v>
      </c>
      <c r="AG14">
        <v>3.9</v>
      </c>
      <c r="AH14">
        <v>935</v>
      </c>
      <c r="AI14">
        <v>0</v>
      </c>
      <c r="AJ14">
        <v>0</v>
      </c>
      <c r="AK14">
        <v>0</v>
      </c>
      <c r="AL14">
        <v>78</v>
      </c>
      <c r="AM14">
        <v>2.83</v>
      </c>
      <c r="AN14">
        <v>0.08</v>
      </c>
      <c r="AO14">
        <v>17.100000000000001</v>
      </c>
      <c r="AP14">
        <v>4</v>
      </c>
      <c r="AQ14">
        <v>0.86</v>
      </c>
      <c r="AR14">
        <v>1369</v>
      </c>
      <c r="AS14">
        <v>0.253</v>
      </c>
      <c r="AT14">
        <v>8.8000000000000007</v>
      </c>
      <c r="AU14">
        <v>3.57</v>
      </c>
      <c r="AV14">
        <v>1.4</v>
      </c>
      <c r="AW14">
        <v>0</v>
      </c>
      <c r="AX14">
        <v>8.1</v>
      </c>
      <c r="AY14">
        <v>29</v>
      </c>
      <c r="AZ14">
        <v>1</v>
      </c>
      <c r="BA14">
        <v>19.600000000000001</v>
      </c>
      <c r="BB14">
        <v>7.5</v>
      </c>
      <c r="BC14">
        <v>0.6</v>
      </c>
      <c r="BD14">
        <v>0</v>
      </c>
      <c r="BE14">
        <v>8</v>
      </c>
      <c r="BF14">
        <v>12</v>
      </c>
      <c r="BG14">
        <v>0</v>
      </c>
      <c r="BH14">
        <v>38.200000000000003</v>
      </c>
      <c r="BI14">
        <v>0</v>
      </c>
      <c r="BJ14">
        <v>0</v>
      </c>
      <c r="BK14" t="s">
        <v>66</v>
      </c>
      <c r="BL14" t="s">
        <v>67</v>
      </c>
    </row>
    <row r="15" spans="1:64" x14ac:dyDescent="0.2">
      <c r="A15" s="1">
        <v>615615</v>
      </c>
      <c r="B15" s="1" t="s">
        <v>62</v>
      </c>
      <c r="C15" s="1">
        <v>35.700000000000003</v>
      </c>
      <c r="D15" s="1">
        <v>36.799999999999997</v>
      </c>
      <c r="E15" s="1">
        <f t="shared" si="0"/>
        <v>1.0999999999999943</v>
      </c>
      <c r="F15" s="1" t="s">
        <v>63</v>
      </c>
      <c r="G15" s="6">
        <v>404239</v>
      </c>
      <c r="H15" s="6">
        <v>6921888</v>
      </c>
      <c r="I15" s="7">
        <v>42212</v>
      </c>
      <c r="K15" s="1" t="s">
        <v>74</v>
      </c>
      <c r="L15" s="1" t="s">
        <v>72</v>
      </c>
      <c r="M15" s="1" t="s">
        <v>80</v>
      </c>
      <c r="N15" s="1" t="s">
        <v>65</v>
      </c>
      <c r="P15" s="9">
        <v>0.80700000000000005</v>
      </c>
      <c r="Q15">
        <v>2.91</v>
      </c>
      <c r="R15">
        <v>5.3999999999999999E-2</v>
      </c>
      <c r="S15">
        <v>0</v>
      </c>
      <c r="T15">
        <v>2689</v>
      </c>
      <c r="U15">
        <v>0.23100000000000001</v>
      </c>
      <c r="V15">
        <f t="shared" si="1"/>
        <v>2310</v>
      </c>
      <c r="W15">
        <f t="shared" si="2"/>
        <v>379</v>
      </c>
      <c r="X15">
        <v>31.4</v>
      </c>
      <c r="Y15">
        <v>109</v>
      </c>
      <c r="Z15">
        <v>0.7</v>
      </c>
      <c r="AA15">
        <v>2.5</v>
      </c>
      <c r="AB15">
        <v>8</v>
      </c>
      <c r="AC15">
        <v>589</v>
      </c>
      <c r="AD15">
        <v>3.17</v>
      </c>
      <c r="AE15">
        <v>0</v>
      </c>
      <c r="AF15">
        <v>1.2</v>
      </c>
      <c r="AG15">
        <v>8.5</v>
      </c>
      <c r="AH15">
        <v>688</v>
      </c>
      <c r="AI15">
        <v>0</v>
      </c>
      <c r="AJ15">
        <v>0</v>
      </c>
      <c r="AK15">
        <v>0</v>
      </c>
      <c r="AL15">
        <v>87</v>
      </c>
      <c r="AM15">
        <v>1.37</v>
      </c>
      <c r="AN15">
        <v>0.11</v>
      </c>
      <c r="AO15">
        <v>31</v>
      </c>
      <c r="AP15">
        <v>4</v>
      </c>
      <c r="AQ15">
        <v>0.84</v>
      </c>
      <c r="AR15">
        <v>1732</v>
      </c>
      <c r="AS15">
        <v>0.26900000000000002</v>
      </c>
      <c r="AT15">
        <v>8.33</v>
      </c>
      <c r="AU15">
        <v>2.75</v>
      </c>
      <c r="AV15">
        <v>2.94</v>
      </c>
      <c r="AW15">
        <v>0</v>
      </c>
      <c r="AX15">
        <v>10.6</v>
      </c>
      <c r="AY15">
        <v>45</v>
      </c>
      <c r="AZ15">
        <v>1.6</v>
      </c>
      <c r="BA15">
        <v>15.9</v>
      </c>
      <c r="BB15">
        <v>9</v>
      </c>
      <c r="BC15">
        <v>0.5</v>
      </c>
      <c r="BD15">
        <v>0</v>
      </c>
      <c r="BE15">
        <v>9</v>
      </c>
      <c r="BF15">
        <v>11.8</v>
      </c>
      <c r="BG15">
        <v>0</v>
      </c>
      <c r="BH15">
        <v>80.099999999999994</v>
      </c>
      <c r="BI15">
        <v>0</v>
      </c>
      <c r="BJ15">
        <v>0</v>
      </c>
      <c r="BK15" t="s">
        <v>66</v>
      </c>
      <c r="BL15" t="s">
        <v>67</v>
      </c>
    </row>
    <row r="16" spans="1:64" ht="25.85" x14ac:dyDescent="0.2">
      <c r="A16" s="1">
        <v>615616</v>
      </c>
      <c r="B16" s="1" t="s">
        <v>62</v>
      </c>
      <c r="C16" s="1">
        <v>36.799999999999997</v>
      </c>
      <c r="D16" s="1">
        <v>39</v>
      </c>
      <c r="E16" s="1">
        <f t="shared" si="0"/>
        <v>2.2000000000000028</v>
      </c>
      <c r="F16" s="1" t="s">
        <v>63</v>
      </c>
      <c r="G16" s="6">
        <v>404237</v>
      </c>
      <c r="H16" s="6">
        <v>6921887</v>
      </c>
      <c r="I16" s="7">
        <v>42212</v>
      </c>
      <c r="K16" s="1" t="s">
        <v>74</v>
      </c>
      <c r="L16" s="1" t="s">
        <v>81</v>
      </c>
      <c r="M16" s="1" t="s">
        <v>82</v>
      </c>
      <c r="N16" s="1" t="s">
        <v>65</v>
      </c>
      <c r="P16" s="9">
        <v>0.746</v>
      </c>
      <c r="Q16">
        <v>5.78</v>
      </c>
      <c r="R16">
        <v>1.2E-2</v>
      </c>
      <c r="S16">
        <v>0</v>
      </c>
      <c r="T16">
        <v>520.5</v>
      </c>
      <c r="U16">
        <v>3.3000000000000002E-2</v>
      </c>
      <c r="V16">
        <f t="shared" si="1"/>
        <v>330</v>
      </c>
      <c r="W16">
        <f t="shared" si="2"/>
        <v>190.5</v>
      </c>
      <c r="X16">
        <v>16.3</v>
      </c>
      <c r="Y16">
        <v>56</v>
      </c>
      <c r="Z16">
        <v>0</v>
      </c>
      <c r="AA16">
        <v>2.4</v>
      </c>
      <c r="AB16">
        <v>6</v>
      </c>
      <c r="AC16">
        <v>594</v>
      </c>
      <c r="AD16">
        <v>2.46</v>
      </c>
      <c r="AE16">
        <v>0</v>
      </c>
      <c r="AF16">
        <v>1.2</v>
      </c>
      <c r="AG16">
        <v>6.2</v>
      </c>
      <c r="AH16">
        <v>352</v>
      </c>
      <c r="AI16">
        <v>0</v>
      </c>
      <c r="AJ16">
        <v>0</v>
      </c>
      <c r="AK16">
        <v>0</v>
      </c>
      <c r="AL16">
        <v>71</v>
      </c>
      <c r="AM16">
        <v>0.81</v>
      </c>
      <c r="AN16">
        <v>7.0000000000000007E-2</v>
      </c>
      <c r="AO16">
        <v>19.7</v>
      </c>
      <c r="AP16">
        <v>3</v>
      </c>
      <c r="AQ16">
        <v>0.52</v>
      </c>
      <c r="AR16">
        <v>679</v>
      </c>
      <c r="AS16">
        <v>0.20499999999999999</v>
      </c>
      <c r="AT16">
        <v>8.16</v>
      </c>
      <c r="AU16">
        <v>2.87</v>
      </c>
      <c r="AV16">
        <v>2.41</v>
      </c>
      <c r="AW16">
        <v>0</v>
      </c>
      <c r="AX16">
        <v>15.9</v>
      </c>
      <c r="AY16">
        <v>31</v>
      </c>
      <c r="AZ16">
        <v>0.8</v>
      </c>
      <c r="BA16">
        <v>12.2</v>
      </c>
      <c r="BB16">
        <v>7.2</v>
      </c>
      <c r="BC16">
        <v>0</v>
      </c>
      <c r="BD16">
        <v>0</v>
      </c>
      <c r="BE16">
        <v>7</v>
      </c>
      <c r="BF16">
        <v>9.5</v>
      </c>
      <c r="BG16">
        <v>0</v>
      </c>
      <c r="BH16">
        <v>74.7</v>
      </c>
      <c r="BI16">
        <v>0.8</v>
      </c>
      <c r="BJ16">
        <v>0</v>
      </c>
      <c r="BK16" t="s">
        <v>66</v>
      </c>
      <c r="BL16" t="s">
        <v>67</v>
      </c>
    </row>
    <row r="17" spans="1:64" x14ac:dyDescent="0.2">
      <c r="A17" s="1">
        <v>615617</v>
      </c>
      <c r="B17" s="1" t="s">
        <v>62</v>
      </c>
      <c r="C17" s="1">
        <v>120</v>
      </c>
      <c r="D17" s="1">
        <v>122</v>
      </c>
      <c r="E17" s="1">
        <f t="shared" si="0"/>
        <v>2</v>
      </c>
      <c r="F17" s="1" t="s">
        <v>63</v>
      </c>
      <c r="G17" s="6">
        <v>404371</v>
      </c>
      <c r="H17" s="6">
        <v>6921963</v>
      </c>
      <c r="I17" s="7">
        <v>42212</v>
      </c>
      <c r="K17" s="1" t="s">
        <v>135</v>
      </c>
      <c r="L17" s="1" t="s">
        <v>83</v>
      </c>
      <c r="M17" s="1" t="s">
        <v>84</v>
      </c>
      <c r="N17" s="1" t="s">
        <v>65</v>
      </c>
      <c r="P17" s="9">
        <v>1.35</v>
      </c>
      <c r="Q17">
        <v>1.68</v>
      </c>
      <c r="R17">
        <v>0</v>
      </c>
      <c r="S17">
        <v>0.5</v>
      </c>
      <c r="T17">
        <v>74.599999999999994</v>
      </c>
      <c r="U17">
        <v>3.0000000000000001E-3</v>
      </c>
      <c r="V17">
        <f t="shared" si="1"/>
        <v>30</v>
      </c>
      <c r="W17">
        <f t="shared" si="2"/>
        <v>44.599999999999994</v>
      </c>
      <c r="X17">
        <v>13.3</v>
      </c>
      <c r="Y17">
        <v>103</v>
      </c>
      <c r="Z17">
        <v>0</v>
      </c>
      <c r="AA17">
        <v>2.7</v>
      </c>
      <c r="AB17">
        <v>8</v>
      </c>
      <c r="AC17">
        <v>979</v>
      </c>
      <c r="AD17">
        <v>3.1</v>
      </c>
      <c r="AE17">
        <v>0</v>
      </c>
      <c r="AF17">
        <v>0.8</v>
      </c>
      <c r="AG17">
        <v>3.5</v>
      </c>
      <c r="AH17">
        <v>857</v>
      </c>
      <c r="AI17">
        <v>0</v>
      </c>
      <c r="AJ17">
        <v>0.8</v>
      </c>
      <c r="AK17">
        <v>0</v>
      </c>
      <c r="AL17">
        <v>79</v>
      </c>
      <c r="AM17">
        <v>2.0699999999999998</v>
      </c>
      <c r="AN17">
        <v>0.09</v>
      </c>
      <c r="AO17">
        <v>21.1</v>
      </c>
      <c r="AP17">
        <v>6</v>
      </c>
      <c r="AQ17">
        <v>0.54</v>
      </c>
      <c r="AR17">
        <v>1863</v>
      </c>
      <c r="AS17">
        <v>0.26100000000000001</v>
      </c>
      <c r="AT17">
        <v>9.11</v>
      </c>
      <c r="AU17">
        <v>3.42</v>
      </c>
      <c r="AV17">
        <v>1.91</v>
      </c>
      <c r="AW17">
        <v>0</v>
      </c>
      <c r="AX17">
        <v>12.8</v>
      </c>
      <c r="AY17">
        <v>39</v>
      </c>
      <c r="AZ17">
        <v>1.4</v>
      </c>
      <c r="BA17">
        <v>17.8</v>
      </c>
      <c r="BB17">
        <v>7.8</v>
      </c>
      <c r="BC17">
        <v>0.6</v>
      </c>
      <c r="BD17">
        <v>0</v>
      </c>
      <c r="BE17">
        <v>9</v>
      </c>
      <c r="BF17">
        <v>10.9</v>
      </c>
      <c r="BG17">
        <v>0</v>
      </c>
      <c r="BH17">
        <v>56.3</v>
      </c>
      <c r="BI17">
        <v>0</v>
      </c>
      <c r="BJ17">
        <v>0</v>
      </c>
      <c r="BK17" t="s">
        <v>66</v>
      </c>
      <c r="BL17" t="s">
        <v>67</v>
      </c>
    </row>
    <row r="18" spans="1:64" x14ac:dyDescent="0.2">
      <c r="A18" s="1">
        <v>615618</v>
      </c>
      <c r="B18" s="1" t="s">
        <v>62</v>
      </c>
      <c r="C18" s="1">
        <v>122</v>
      </c>
      <c r="D18" s="1">
        <v>123</v>
      </c>
      <c r="E18" s="1">
        <f t="shared" si="0"/>
        <v>1</v>
      </c>
      <c r="F18" s="1" t="s">
        <v>63</v>
      </c>
      <c r="G18" s="6">
        <v>404372</v>
      </c>
      <c r="H18" s="6">
        <v>6921963</v>
      </c>
      <c r="I18" s="7">
        <v>42212</v>
      </c>
      <c r="K18" s="1" t="s">
        <v>135</v>
      </c>
      <c r="L18" s="1" t="s">
        <v>83</v>
      </c>
      <c r="M18" s="1" t="s">
        <v>84</v>
      </c>
      <c r="N18" s="1" t="s">
        <v>65</v>
      </c>
      <c r="P18" s="9">
        <v>1.23</v>
      </c>
      <c r="Q18">
        <v>2.93</v>
      </c>
      <c r="R18">
        <v>8.9999999999999993E-3</v>
      </c>
      <c r="S18">
        <v>0</v>
      </c>
      <c r="T18">
        <v>656.8</v>
      </c>
      <c r="U18">
        <v>4.4999999999999998E-2</v>
      </c>
      <c r="V18">
        <f t="shared" si="1"/>
        <v>450</v>
      </c>
      <c r="W18">
        <f t="shared" si="2"/>
        <v>206.79999999999995</v>
      </c>
      <c r="X18">
        <v>19.5</v>
      </c>
      <c r="Y18">
        <v>185</v>
      </c>
      <c r="Z18">
        <v>0</v>
      </c>
      <c r="AA18">
        <v>2</v>
      </c>
      <c r="AB18">
        <v>10</v>
      </c>
      <c r="AC18">
        <v>726</v>
      </c>
      <c r="AD18">
        <v>2.91</v>
      </c>
      <c r="AE18">
        <v>0</v>
      </c>
      <c r="AF18">
        <v>0.9</v>
      </c>
      <c r="AG18">
        <v>7.1</v>
      </c>
      <c r="AH18">
        <v>710</v>
      </c>
      <c r="AI18">
        <v>0</v>
      </c>
      <c r="AJ18">
        <v>0</v>
      </c>
      <c r="AK18">
        <v>0</v>
      </c>
      <c r="AL18">
        <v>88</v>
      </c>
      <c r="AM18">
        <v>2.0299999999999998</v>
      </c>
      <c r="AN18">
        <v>0.1</v>
      </c>
      <c r="AO18">
        <v>22.8</v>
      </c>
      <c r="AP18">
        <v>2</v>
      </c>
      <c r="AQ18">
        <v>0.82</v>
      </c>
      <c r="AR18">
        <v>1401</v>
      </c>
      <c r="AS18">
        <v>0.26</v>
      </c>
      <c r="AT18">
        <v>7.9</v>
      </c>
      <c r="AU18">
        <v>2.66</v>
      </c>
      <c r="AV18">
        <v>2.58</v>
      </c>
      <c r="AW18">
        <v>0</v>
      </c>
      <c r="AX18">
        <v>12.7</v>
      </c>
      <c r="AY18">
        <v>39</v>
      </c>
      <c r="AZ18">
        <v>1.4</v>
      </c>
      <c r="BA18">
        <v>13.6</v>
      </c>
      <c r="BB18">
        <v>8.4</v>
      </c>
      <c r="BC18">
        <v>0.5</v>
      </c>
      <c r="BD18">
        <v>0</v>
      </c>
      <c r="BE18">
        <v>7</v>
      </c>
      <c r="BF18">
        <v>11.8</v>
      </c>
      <c r="BG18">
        <v>0</v>
      </c>
      <c r="BH18">
        <v>78.8</v>
      </c>
      <c r="BI18">
        <v>0.5</v>
      </c>
      <c r="BJ18">
        <v>0</v>
      </c>
      <c r="BK18" t="s">
        <v>66</v>
      </c>
      <c r="BL18" t="s">
        <v>67</v>
      </c>
    </row>
    <row r="19" spans="1:64" ht="38.75" x14ac:dyDescent="0.2">
      <c r="A19" s="1">
        <v>615619</v>
      </c>
      <c r="B19" s="1" t="s">
        <v>62</v>
      </c>
      <c r="C19" s="1">
        <v>123</v>
      </c>
      <c r="D19" s="1">
        <v>124</v>
      </c>
      <c r="E19" s="1">
        <f t="shared" si="0"/>
        <v>1</v>
      </c>
      <c r="F19" s="1" t="s">
        <v>63</v>
      </c>
      <c r="G19" s="6">
        <v>404374</v>
      </c>
      <c r="H19" s="6">
        <v>6921964</v>
      </c>
      <c r="I19" s="7">
        <v>42212</v>
      </c>
      <c r="K19" s="1" t="s">
        <v>135</v>
      </c>
      <c r="L19" s="1" t="s">
        <v>72</v>
      </c>
      <c r="M19" s="1" t="s">
        <v>85</v>
      </c>
      <c r="N19" s="1" t="s">
        <v>69</v>
      </c>
      <c r="P19" s="9">
        <v>1.43</v>
      </c>
      <c r="Q19">
        <v>3.06</v>
      </c>
      <c r="R19">
        <v>7.0000000000000001E-3</v>
      </c>
      <c r="S19">
        <v>0</v>
      </c>
      <c r="T19">
        <v>354.2</v>
      </c>
      <c r="U19">
        <v>2.1000000000000001E-2</v>
      </c>
      <c r="V19">
        <f t="shared" si="1"/>
        <v>210</v>
      </c>
      <c r="W19">
        <f t="shared" si="2"/>
        <v>144.19999999999999</v>
      </c>
      <c r="X19">
        <v>16</v>
      </c>
      <c r="Y19">
        <v>105</v>
      </c>
      <c r="Z19">
        <v>0</v>
      </c>
      <c r="AA19">
        <v>1.8</v>
      </c>
      <c r="AB19">
        <v>8</v>
      </c>
      <c r="AC19">
        <v>694</v>
      </c>
      <c r="AD19">
        <v>3.17</v>
      </c>
      <c r="AE19">
        <v>0</v>
      </c>
      <c r="AF19">
        <v>0.7</v>
      </c>
      <c r="AG19">
        <v>8</v>
      </c>
      <c r="AH19">
        <v>789</v>
      </c>
      <c r="AI19">
        <v>0</v>
      </c>
      <c r="AJ19">
        <v>0</v>
      </c>
      <c r="AK19">
        <v>0</v>
      </c>
      <c r="AL19">
        <v>85</v>
      </c>
      <c r="AM19">
        <v>2.19</v>
      </c>
      <c r="AN19">
        <v>0.1</v>
      </c>
      <c r="AO19">
        <v>18.3</v>
      </c>
      <c r="AP19">
        <v>4</v>
      </c>
      <c r="AQ19">
        <v>0.8</v>
      </c>
      <c r="AR19">
        <v>2263</v>
      </c>
      <c r="AS19">
        <v>0.24299999999999999</v>
      </c>
      <c r="AT19">
        <v>7.97</v>
      </c>
      <c r="AU19">
        <v>2.66</v>
      </c>
      <c r="AV19">
        <v>3.02</v>
      </c>
      <c r="AW19">
        <v>0</v>
      </c>
      <c r="AX19">
        <v>22</v>
      </c>
      <c r="AY19">
        <v>35</v>
      </c>
      <c r="AZ19">
        <v>1</v>
      </c>
      <c r="BA19">
        <v>11.4</v>
      </c>
      <c r="BB19">
        <v>7.2</v>
      </c>
      <c r="BC19">
        <v>0</v>
      </c>
      <c r="BD19">
        <v>0</v>
      </c>
      <c r="BE19">
        <v>7</v>
      </c>
      <c r="BF19">
        <v>11.2</v>
      </c>
      <c r="BG19">
        <v>0</v>
      </c>
      <c r="BH19">
        <v>75.5</v>
      </c>
      <c r="BI19">
        <v>0.6</v>
      </c>
      <c r="BJ19">
        <v>0</v>
      </c>
      <c r="BK19" t="s">
        <v>66</v>
      </c>
      <c r="BL19" t="s">
        <v>67</v>
      </c>
    </row>
    <row r="20" spans="1:64" ht="38.75" x14ac:dyDescent="0.2">
      <c r="A20" s="1">
        <v>615621</v>
      </c>
      <c r="B20" s="1" t="s">
        <v>62</v>
      </c>
      <c r="C20" s="1">
        <v>124</v>
      </c>
      <c r="D20" s="1">
        <v>126</v>
      </c>
      <c r="E20" s="1">
        <f t="shared" si="0"/>
        <v>2</v>
      </c>
      <c r="F20" s="1" t="s">
        <v>63</v>
      </c>
      <c r="G20" s="6">
        <v>404375</v>
      </c>
      <c r="H20" s="6">
        <v>6921965</v>
      </c>
      <c r="I20" s="7">
        <v>42212</v>
      </c>
      <c r="K20" s="1" t="s">
        <v>135</v>
      </c>
      <c r="L20" s="1" t="s">
        <v>72</v>
      </c>
      <c r="M20" s="1" t="s">
        <v>85</v>
      </c>
      <c r="N20" s="1" t="s">
        <v>69</v>
      </c>
      <c r="P20" s="9">
        <v>2.09</v>
      </c>
      <c r="Q20">
        <v>4.47</v>
      </c>
      <c r="R20">
        <v>7.0000000000000001E-3</v>
      </c>
      <c r="S20">
        <v>0</v>
      </c>
      <c r="T20">
        <v>345.8</v>
      </c>
      <c r="U20">
        <v>1.2999999999999999E-2</v>
      </c>
      <c r="V20">
        <f t="shared" si="1"/>
        <v>130</v>
      </c>
      <c r="W20">
        <f t="shared" si="2"/>
        <v>215.8</v>
      </c>
      <c r="X20">
        <v>15.6</v>
      </c>
      <c r="Y20">
        <v>94</v>
      </c>
      <c r="Z20">
        <v>0</v>
      </c>
      <c r="AA20">
        <v>8.6</v>
      </c>
      <c r="AB20">
        <v>10</v>
      </c>
      <c r="AC20">
        <v>710</v>
      </c>
      <c r="AD20">
        <v>2.92</v>
      </c>
      <c r="AE20">
        <v>0</v>
      </c>
      <c r="AF20">
        <v>1</v>
      </c>
      <c r="AG20">
        <v>6.9</v>
      </c>
      <c r="AH20">
        <v>669</v>
      </c>
      <c r="AI20">
        <v>0</v>
      </c>
      <c r="AJ20">
        <v>0.5</v>
      </c>
      <c r="AK20">
        <v>0</v>
      </c>
      <c r="AL20">
        <v>86</v>
      </c>
      <c r="AM20">
        <v>1.94</v>
      </c>
      <c r="AN20">
        <v>0.09</v>
      </c>
      <c r="AO20">
        <v>17.7</v>
      </c>
      <c r="AP20">
        <v>16</v>
      </c>
      <c r="AQ20">
        <v>0.73</v>
      </c>
      <c r="AR20">
        <v>1755</v>
      </c>
      <c r="AS20">
        <v>0.255</v>
      </c>
      <c r="AT20">
        <v>7.65</v>
      </c>
      <c r="AU20">
        <v>2.59</v>
      </c>
      <c r="AV20">
        <v>2.73</v>
      </c>
      <c r="AW20">
        <v>0</v>
      </c>
      <c r="AX20">
        <v>19.899999999999999</v>
      </c>
      <c r="AY20">
        <v>33</v>
      </c>
      <c r="AZ20">
        <v>1.1000000000000001</v>
      </c>
      <c r="BA20">
        <v>12.1</v>
      </c>
      <c r="BB20">
        <v>6.8</v>
      </c>
      <c r="BC20">
        <v>0</v>
      </c>
      <c r="BD20">
        <v>0</v>
      </c>
      <c r="BE20">
        <v>8</v>
      </c>
      <c r="BF20">
        <v>10.5</v>
      </c>
      <c r="BG20">
        <v>0</v>
      </c>
      <c r="BH20">
        <v>71.7</v>
      </c>
      <c r="BI20">
        <v>0.9</v>
      </c>
      <c r="BJ20">
        <v>0</v>
      </c>
      <c r="BK20" t="s">
        <v>66</v>
      </c>
      <c r="BL20" t="s">
        <v>67</v>
      </c>
    </row>
    <row r="21" spans="1:64" ht="38.75" x14ac:dyDescent="0.2">
      <c r="A21" s="1">
        <v>615622</v>
      </c>
      <c r="B21" s="1" t="s">
        <v>62</v>
      </c>
      <c r="C21" s="1">
        <v>126</v>
      </c>
      <c r="D21" s="1">
        <v>128</v>
      </c>
      <c r="E21" s="1">
        <f t="shared" si="0"/>
        <v>2</v>
      </c>
      <c r="F21" s="1" t="s">
        <v>63</v>
      </c>
      <c r="G21" s="6">
        <v>404377</v>
      </c>
      <c r="H21" s="6">
        <v>6921966</v>
      </c>
      <c r="I21" s="7">
        <v>42212</v>
      </c>
      <c r="K21" s="1" t="s">
        <v>135</v>
      </c>
      <c r="L21" s="1" t="s">
        <v>72</v>
      </c>
      <c r="M21" s="1" t="s">
        <v>85</v>
      </c>
      <c r="N21" s="1" t="s">
        <v>69</v>
      </c>
      <c r="P21" s="9">
        <v>2.21</v>
      </c>
      <c r="Q21">
        <v>3.86</v>
      </c>
      <c r="R21">
        <v>0.01</v>
      </c>
      <c r="S21">
        <v>0</v>
      </c>
      <c r="T21">
        <v>350.2</v>
      </c>
      <c r="U21">
        <v>1.6E-2</v>
      </c>
      <c r="V21">
        <f t="shared" si="1"/>
        <v>160</v>
      </c>
      <c r="W21">
        <f t="shared" si="2"/>
        <v>190.2</v>
      </c>
      <c r="X21">
        <v>20.6</v>
      </c>
      <c r="Y21">
        <v>170</v>
      </c>
      <c r="Z21">
        <v>0</v>
      </c>
      <c r="AA21">
        <v>7.7</v>
      </c>
      <c r="AB21">
        <v>8</v>
      </c>
      <c r="AC21">
        <v>861</v>
      </c>
      <c r="AD21">
        <v>2.99</v>
      </c>
      <c r="AE21">
        <v>0</v>
      </c>
      <c r="AF21">
        <v>1.1000000000000001</v>
      </c>
      <c r="AG21">
        <v>9.5</v>
      </c>
      <c r="AH21">
        <v>622</v>
      </c>
      <c r="AI21">
        <v>0</v>
      </c>
      <c r="AJ21">
        <v>0</v>
      </c>
      <c r="AK21">
        <v>0</v>
      </c>
      <c r="AL21">
        <v>78</v>
      </c>
      <c r="AM21">
        <v>1.87</v>
      </c>
      <c r="AN21">
        <v>0.09</v>
      </c>
      <c r="AO21">
        <v>18.7</v>
      </c>
      <c r="AP21">
        <v>13</v>
      </c>
      <c r="AQ21">
        <v>0.7</v>
      </c>
      <c r="AR21">
        <v>1578</v>
      </c>
      <c r="AS21">
        <v>0.246</v>
      </c>
      <c r="AT21">
        <v>7.55</v>
      </c>
      <c r="AU21">
        <v>2.5499999999999998</v>
      </c>
      <c r="AV21">
        <v>2.57</v>
      </c>
      <c r="AW21">
        <v>0</v>
      </c>
      <c r="AX21">
        <v>25.9</v>
      </c>
      <c r="AY21">
        <v>34</v>
      </c>
      <c r="AZ21">
        <v>0.9</v>
      </c>
      <c r="BA21">
        <v>10.8</v>
      </c>
      <c r="BB21">
        <v>6.8</v>
      </c>
      <c r="BC21">
        <v>0</v>
      </c>
      <c r="BD21">
        <v>0</v>
      </c>
      <c r="BE21">
        <v>8</v>
      </c>
      <c r="BF21">
        <v>11.8</v>
      </c>
      <c r="BG21">
        <v>0</v>
      </c>
      <c r="BH21">
        <v>75.8</v>
      </c>
      <c r="BI21">
        <v>0.8</v>
      </c>
      <c r="BJ21">
        <v>0</v>
      </c>
      <c r="BK21" t="s">
        <v>66</v>
      </c>
      <c r="BL21" t="s">
        <v>67</v>
      </c>
    </row>
    <row r="22" spans="1:64" ht="38.75" x14ac:dyDescent="0.2">
      <c r="A22" s="1">
        <v>615623</v>
      </c>
      <c r="B22" s="1" t="s">
        <v>62</v>
      </c>
      <c r="C22" s="1">
        <v>128</v>
      </c>
      <c r="D22" s="1">
        <v>130</v>
      </c>
      <c r="E22" s="1">
        <f t="shared" si="0"/>
        <v>2</v>
      </c>
      <c r="F22" s="1" t="s">
        <v>63</v>
      </c>
      <c r="G22" s="6">
        <v>404378</v>
      </c>
      <c r="H22" s="6">
        <v>6921967</v>
      </c>
      <c r="I22" s="7">
        <v>42212</v>
      </c>
      <c r="K22" s="1" t="s">
        <v>135</v>
      </c>
      <c r="L22" s="1" t="s">
        <v>72</v>
      </c>
      <c r="M22" s="1" t="s">
        <v>85</v>
      </c>
      <c r="N22" s="1" t="s">
        <v>69</v>
      </c>
      <c r="P22" s="9">
        <v>3.15</v>
      </c>
      <c r="Q22">
        <v>4.0199999999999996</v>
      </c>
      <c r="R22">
        <v>8.0000000000000002E-3</v>
      </c>
      <c r="S22">
        <v>0.6</v>
      </c>
      <c r="T22">
        <v>457.6</v>
      </c>
      <c r="U22">
        <v>1.9E-2</v>
      </c>
      <c r="V22">
        <f t="shared" si="1"/>
        <v>190</v>
      </c>
      <c r="W22">
        <f t="shared" si="2"/>
        <v>267.60000000000002</v>
      </c>
      <c r="X22">
        <v>21.6</v>
      </c>
      <c r="Y22">
        <v>128</v>
      </c>
      <c r="Z22">
        <v>0</v>
      </c>
      <c r="AA22">
        <v>7.2</v>
      </c>
      <c r="AB22">
        <v>10</v>
      </c>
      <c r="AC22">
        <v>828</v>
      </c>
      <c r="AD22">
        <v>3.41</v>
      </c>
      <c r="AE22">
        <v>0</v>
      </c>
      <c r="AF22">
        <v>1.1000000000000001</v>
      </c>
      <c r="AG22">
        <v>8.5</v>
      </c>
      <c r="AH22">
        <v>685</v>
      </c>
      <c r="AI22">
        <v>0</v>
      </c>
      <c r="AJ22">
        <v>0.6</v>
      </c>
      <c r="AK22">
        <v>0</v>
      </c>
      <c r="AL22">
        <v>93</v>
      </c>
      <c r="AM22">
        <v>2.17</v>
      </c>
      <c r="AN22">
        <v>0.1</v>
      </c>
      <c r="AO22">
        <v>22.5</v>
      </c>
      <c r="AP22">
        <v>11</v>
      </c>
      <c r="AQ22">
        <v>0.79</v>
      </c>
      <c r="AR22">
        <v>1410</v>
      </c>
      <c r="AS22">
        <v>0.27100000000000002</v>
      </c>
      <c r="AT22">
        <v>7.75</v>
      </c>
      <c r="AU22">
        <v>2.67</v>
      </c>
      <c r="AV22">
        <v>2.31</v>
      </c>
      <c r="AW22">
        <v>0</v>
      </c>
      <c r="AX22">
        <v>20.9</v>
      </c>
      <c r="AY22">
        <v>41</v>
      </c>
      <c r="AZ22">
        <v>1.6</v>
      </c>
      <c r="BA22">
        <v>14.1</v>
      </c>
      <c r="BB22">
        <v>8.1</v>
      </c>
      <c r="BC22">
        <v>0</v>
      </c>
      <c r="BD22">
        <v>0</v>
      </c>
      <c r="BE22">
        <v>8</v>
      </c>
      <c r="BF22">
        <v>12.4</v>
      </c>
      <c r="BG22">
        <v>0</v>
      </c>
      <c r="BH22">
        <v>72</v>
      </c>
      <c r="BI22">
        <v>0.7</v>
      </c>
      <c r="BJ22">
        <v>0</v>
      </c>
      <c r="BK22" t="s">
        <v>66</v>
      </c>
      <c r="BL22" t="s">
        <v>67</v>
      </c>
    </row>
    <row r="23" spans="1:64" ht="38.75" x14ac:dyDescent="0.2">
      <c r="A23" s="1">
        <v>615624</v>
      </c>
      <c r="B23" s="1" t="s">
        <v>62</v>
      </c>
      <c r="C23" s="1">
        <v>130</v>
      </c>
      <c r="D23" s="1">
        <v>132</v>
      </c>
      <c r="E23" s="1">
        <f t="shared" si="0"/>
        <v>2</v>
      </c>
      <c r="F23" s="1" t="s">
        <v>63</v>
      </c>
      <c r="G23" s="6">
        <v>404380</v>
      </c>
      <c r="H23" s="6">
        <v>6921968</v>
      </c>
      <c r="I23" s="7">
        <v>42212</v>
      </c>
      <c r="K23" s="1" t="s">
        <v>135</v>
      </c>
      <c r="L23" s="1" t="s">
        <v>72</v>
      </c>
      <c r="M23" s="1" t="s">
        <v>85</v>
      </c>
      <c r="N23" s="1" t="s">
        <v>69</v>
      </c>
      <c r="P23" s="9">
        <v>2.62</v>
      </c>
      <c r="Q23">
        <v>4.43</v>
      </c>
      <c r="R23">
        <v>1.2999999999999999E-2</v>
      </c>
      <c r="S23">
        <v>0.7</v>
      </c>
      <c r="T23">
        <v>774.8</v>
      </c>
      <c r="U23">
        <v>3.4000000000000002E-2</v>
      </c>
      <c r="V23">
        <f t="shared" si="1"/>
        <v>340</v>
      </c>
      <c r="W23">
        <f t="shared" si="2"/>
        <v>434.79999999999995</v>
      </c>
      <c r="X23">
        <v>21.8</v>
      </c>
      <c r="Y23">
        <v>147</v>
      </c>
      <c r="Z23">
        <v>0</v>
      </c>
      <c r="AA23">
        <v>7.1</v>
      </c>
      <c r="AB23">
        <v>13</v>
      </c>
      <c r="AC23">
        <v>940</v>
      </c>
      <c r="AD23">
        <v>3.78</v>
      </c>
      <c r="AE23">
        <v>0</v>
      </c>
      <c r="AF23">
        <v>1.2</v>
      </c>
      <c r="AG23">
        <v>9.5</v>
      </c>
      <c r="AH23">
        <v>679</v>
      </c>
      <c r="AI23">
        <v>0</v>
      </c>
      <c r="AJ23">
        <v>0</v>
      </c>
      <c r="AK23">
        <v>0</v>
      </c>
      <c r="AL23">
        <v>100</v>
      </c>
      <c r="AM23">
        <v>2.1</v>
      </c>
      <c r="AN23">
        <v>0.12</v>
      </c>
      <c r="AO23">
        <v>27</v>
      </c>
      <c r="AP23">
        <v>13</v>
      </c>
      <c r="AQ23">
        <v>0.83</v>
      </c>
      <c r="AR23">
        <v>1488</v>
      </c>
      <c r="AS23">
        <v>0.30299999999999999</v>
      </c>
      <c r="AT23">
        <v>7.94</v>
      </c>
      <c r="AU23">
        <v>2.63</v>
      </c>
      <c r="AV23">
        <v>2.4700000000000002</v>
      </c>
      <c r="AW23">
        <v>0</v>
      </c>
      <c r="AX23">
        <v>26.3</v>
      </c>
      <c r="AY23">
        <v>46</v>
      </c>
      <c r="AZ23">
        <v>1.4</v>
      </c>
      <c r="BA23">
        <v>18</v>
      </c>
      <c r="BB23">
        <v>8.6</v>
      </c>
      <c r="BC23">
        <v>0</v>
      </c>
      <c r="BD23">
        <v>0</v>
      </c>
      <c r="BE23">
        <v>9</v>
      </c>
      <c r="BF23">
        <v>12.4</v>
      </c>
      <c r="BG23">
        <v>0</v>
      </c>
      <c r="BH23">
        <v>85.3</v>
      </c>
      <c r="BI23">
        <v>0.8</v>
      </c>
      <c r="BJ23">
        <v>0</v>
      </c>
      <c r="BK23" t="s">
        <v>66</v>
      </c>
      <c r="BL23" t="s">
        <v>67</v>
      </c>
    </row>
    <row r="24" spans="1:64" ht="38.75" x14ac:dyDescent="0.2">
      <c r="A24" s="1">
        <v>615625</v>
      </c>
      <c r="B24" s="1" t="s">
        <v>62</v>
      </c>
      <c r="C24" s="1">
        <v>132</v>
      </c>
      <c r="D24" s="1">
        <v>134</v>
      </c>
      <c r="E24" s="1">
        <f t="shared" si="0"/>
        <v>2</v>
      </c>
      <c r="F24" s="1" t="s">
        <v>63</v>
      </c>
      <c r="G24" s="6">
        <v>404382</v>
      </c>
      <c r="H24" s="6">
        <v>6921969</v>
      </c>
      <c r="I24" s="7">
        <v>42212</v>
      </c>
      <c r="K24" s="1" t="s">
        <v>135</v>
      </c>
      <c r="L24" s="1" t="s">
        <v>72</v>
      </c>
      <c r="M24" s="1" t="s">
        <v>85</v>
      </c>
      <c r="N24" s="1" t="s">
        <v>69</v>
      </c>
      <c r="P24" s="9">
        <v>3.7</v>
      </c>
      <c r="Q24">
        <v>3.43</v>
      </c>
      <c r="R24">
        <v>8.0000000000000002E-3</v>
      </c>
      <c r="S24">
        <v>0.6</v>
      </c>
      <c r="T24">
        <v>756.4</v>
      </c>
      <c r="U24">
        <v>3.4000000000000002E-2</v>
      </c>
      <c r="V24">
        <f t="shared" si="1"/>
        <v>340</v>
      </c>
      <c r="W24">
        <f t="shared" si="2"/>
        <v>416.4</v>
      </c>
      <c r="X24">
        <v>27.6</v>
      </c>
      <c r="Y24">
        <v>290</v>
      </c>
      <c r="Z24">
        <v>0</v>
      </c>
      <c r="AA24">
        <v>3.8</v>
      </c>
      <c r="AB24">
        <v>13</v>
      </c>
      <c r="AC24">
        <v>1320</v>
      </c>
      <c r="AD24">
        <v>4.21</v>
      </c>
      <c r="AE24">
        <v>0</v>
      </c>
      <c r="AF24">
        <v>1.2</v>
      </c>
      <c r="AG24">
        <v>9.1999999999999993</v>
      </c>
      <c r="AH24">
        <v>770</v>
      </c>
      <c r="AI24">
        <v>0</v>
      </c>
      <c r="AJ24">
        <v>0.8</v>
      </c>
      <c r="AK24">
        <v>0</v>
      </c>
      <c r="AL24">
        <v>111</v>
      </c>
      <c r="AM24">
        <v>2.6</v>
      </c>
      <c r="AN24">
        <v>0.13</v>
      </c>
      <c r="AO24">
        <v>30.7</v>
      </c>
      <c r="AP24">
        <v>5</v>
      </c>
      <c r="AQ24">
        <v>1</v>
      </c>
      <c r="AR24">
        <v>1519</v>
      </c>
      <c r="AS24">
        <v>0.317</v>
      </c>
      <c r="AT24">
        <v>8.3800000000000008</v>
      </c>
      <c r="AU24">
        <v>2.7</v>
      </c>
      <c r="AV24">
        <v>2.54</v>
      </c>
      <c r="AW24">
        <v>0</v>
      </c>
      <c r="AX24">
        <v>13.7</v>
      </c>
      <c r="AY24">
        <v>52</v>
      </c>
      <c r="AZ24">
        <v>1.7</v>
      </c>
      <c r="BA24">
        <v>19.2</v>
      </c>
      <c r="BB24">
        <v>9.5</v>
      </c>
      <c r="BC24">
        <v>0.5</v>
      </c>
      <c r="BD24">
        <v>0</v>
      </c>
      <c r="BE24">
        <v>9</v>
      </c>
      <c r="BF24">
        <v>11.4</v>
      </c>
      <c r="BG24">
        <v>0</v>
      </c>
      <c r="BH24">
        <v>88.9</v>
      </c>
      <c r="BI24">
        <v>0.6</v>
      </c>
      <c r="BJ24">
        <v>0</v>
      </c>
      <c r="BK24" t="s">
        <v>66</v>
      </c>
      <c r="BL24" t="s">
        <v>67</v>
      </c>
    </row>
    <row r="25" spans="1:64" ht="38.75" x14ac:dyDescent="0.2">
      <c r="A25" s="1">
        <v>615626</v>
      </c>
      <c r="B25" s="1" t="s">
        <v>62</v>
      </c>
      <c r="C25" s="1">
        <v>134</v>
      </c>
      <c r="D25" s="1">
        <v>136</v>
      </c>
      <c r="E25" s="1">
        <f t="shared" si="0"/>
        <v>2</v>
      </c>
      <c r="F25" s="1" t="s">
        <v>63</v>
      </c>
      <c r="G25" s="6">
        <v>404383</v>
      </c>
      <c r="H25" s="6">
        <v>6921970</v>
      </c>
      <c r="I25" s="7">
        <v>42212</v>
      </c>
      <c r="K25" s="1" t="s">
        <v>135</v>
      </c>
      <c r="L25" s="1" t="s">
        <v>72</v>
      </c>
      <c r="M25" s="1" t="s">
        <v>85</v>
      </c>
      <c r="N25" s="1" t="s">
        <v>69</v>
      </c>
      <c r="P25" s="9">
        <v>2.2799999999999998</v>
      </c>
      <c r="Q25">
        <v>3.79</v>
      </c>
      <c r="R25">
        <v>6.0000000000000001E-3</v>
      </c>
      <c r="S25">
        <v>1.3</v>
      </c>
      <c r="T25">
        <v>664.5</v>
      </c>
      <c r="U25">
        <v>2.9000000000000001E-2</v>
      </c>
      <c r="V25">
        <f t="shared" si="1"/>
        <v>290</v>
      </c>
      <c r="W25">
        <f t="shared" si="2"/>
        <v>374.5</v>
      </c>
      <c r="X25">
        <v>23.9</v>
      </c>
      <c r="Y25">
        <v>130</v>
      </c>
      <c r="Z25">
        <v>0</v>
      </c>
      <c r="AA25">
        <v>3.5</v>
      </c>
      <c r="AB25">
        <v>10</v>
      </c>
      <c r="AC25">
        <v>916</v>
      </c>
      <c r="AD25">
        <v>3.68</v>
      </c>
      <c r="AE25">
        <v>0</v>
      </c>
      <c r="AF25">
        <v>1</v>
      </c>
      <c r="AG25">
        <v>7.4</v>
      </c>
      <c r="AH25">
        <v>739</v>
      </c>
      <c r="AI25">
        <v>0</v>
      </c>
      <c r="AJ25">
        <v>0.6</v>
      </c>
      <c r="AK25">
        <v>0</v>
      </c>
      <c r="AL25">
        <v>95</v>
      </c>
      <c r="AM25">
        <v>2.16</v>
      </c>
      <c r="AN25">
        <v>0.11</v>
      </c>
      <c r="AO25">
        <v>18.7</v>
      </c>
      <c r="AP25">
        <v>7</v>
      </c>
      <c r="AQ25">
        <v>0.8</v>
      </c>
      <c r="AR25">
        <v>1501</v>
      </c>
      <c r="AS25">
        <v>0.27200000000000002</v>
      </c>
      <c r="AT25">
        <v>7.75</v>
      </c>
      <c r="AU25">
        <v>2.76</v>
      </c>
      <c r="AV25">
        <v>2.4300000000000002</v>
      </c>
      <c r="AW25">
        <v>0</v>
      </c>
      <c r="AX25">
        <v>15.6</v>
      </c>
      <c r="AY25">
        <v>37</v>
      </c>
      <c r="AZ25">
        <v>1.4</v>
      </c>
      <c r="BA25">
        <v>13.3</v>
      </c>
      <c r="BB25">
        <v>8.3000000000000007</v>
      </c>
      <c r="BC25">
        <v>0</v>
      </c>
      <c r="BD25">
        <v>0</v>
      </c>
      <c r="BE25">
        <v>8</v>
      </c>
      <c r="BF25">
        <v>12.2</v>
      </c>
      <c r="BG25">
        <v>0</v>
      </c>
      <c r="BH25">
        <v>73.7</v>
      </c>
      <c r="BI25">
        <v>0.7</v>
      </c>
      <c r="BJ25">
        <v>0</v>
      </c>
      <c r="BK25" t="s">
        <v>66</v>
      </c>
      <c r="BL25" t="s">
        <v>67</v>
      </c>
    </row>
    <row r="26" spans="1:64" x14ac:dyDescent="0.2">
      <c r="A26" s="1">
        <v>615627</v>
      </c>
      <c r="B26" s="1" t="s">
        <v>62</v>
      </c>
      <c r="C26" s="1">
        <v>0</v>
      </c>
      <c r="D26" s="1">
        <v>2</v>
      </c>
      <c r="E26" s="1">
        <f t="shared" si="0"/>
        <v>2</v>
      </c>
      <c r="F26" s="1" t="s">
        <v>63</v>
      </c>
      <c r="G26" s="6">
        <v>404435</v>
      </c>
      <c r="H26" s="6">
        <v>6921880</v>
      </c>
      <c r="I26" s="7">
        <v>42212</v>
      </c>
      <c r="K26" s="1" t="s">
        <v>158</v>
      </c>
      <c r="N26" s="1" t="s">
        <v>69</v>
      </c>
      <c r="P26" s="9">
        <v>0.95699999999999996</v>
      </c>
      <c r="Q26">
        <v>5.0199999999999996</v>
      </c>
      <c r="R26">
        <v>4.8000000000000001E-2</v>
      </c>
      <c r="S26">
        <v>0</v>
      </c>
      <c r="T26">
        <v>1934.4</v>
      </c>
      <c r="U26">
        <v>0.123</v>
      </c>
      <c r="V26">
        <f t="shared" si="1"/>
        <v>1230</v>
      </c>
      <c r="W26">
        <f t="shared" si="2"/>
        <v>704.40000000000009</v>
      </c>
      <c r="X26">
        <v>12.8</v>
      </c>
      <c r="Y26">
        <v>93</v>
      </c>
      <c r="Z26">
        <v>0.6</v>
      </c>
      <c r="AA26">
        <v>2.2999999999999998</v>
      </c>
      <c r="AB26">
        <v>6</v>
      </c>
      <c r="AC26">
        <v>691</v>
      </c>
      <c r="AD26">
        <v>2.62</v>
      </c>
      <c r="AE26">
        <v>0</v>
      </c>
      <c r="AF26">
        <v>0.7</v>
      </c>
      <c r="AG26">
        <v>3.8</v>
      </c>
      <c r="AH26">
        <v>820</v>
      </c>
      <c r="AI26">
        <v>0</v>
      </c>
      <c r="AJ26">
        <v>0</v>
      </c>
      <c r="AK26">
        <v>0</v>
      </c>
      <c r="AL26">
        <v>68</v>
      </c>
      <c r="AM26">
        <v>2.0499999999999998</v>
      </c>
      <c r="AN26">
        <v>0.08</v>
      </c>
      <c r="AO26">
        <v>16.2</v>
      </c>
      <c r="AP26">
        <v>5</v>
      </c>
      <c r="AQ26">
        <v>0.57999999999999996</v>
      </c>
      <c r="AR26">
        <v>2201</v>
      </c>
      <c r="AS26">
        <v>0.23799999999999999</v>
      </c>
      <c r="AT26">
        <v>8.67</v>
      </c>
      <c r="AU26">
        <v>3.21</v>
      </c>
      <c r="AV26">
        <v>2.2400000000000002</v>
      </c>
      <c r="AW26">
        <v>0</v>
      </c>
      <c r="AX26">
        <v>8.3000000000000007</v>
      </c>
      <c r="AY26">
        <v>35</v>
      </c>
      <c r="AZ26">
        <v>0.6</v>
      </c>
      <c r="BA26">
        <v>7</v>
      </c>
      <c r="BB26">
        <v>6.1</v>
      </c>
      <c r="BC26">
        <v>0</v>
      </c>
      <c r="BD26">
        <v>0</v>
      </c>
      <c r="BE26">
        <v>5</v>
      </c>
      <c r="BF26">
        <v>8.6</v>
      </c>
      <c r="BG26">
        <v>0</v>
      </c>
      <c r="BH26">
        <v>57.6</v>
      </c>
      <c r="BI26">
        <v>0</v>
      </c>
      <c r="BJ26">
        <v>0</v>
      </c>
      <c r="BK26" t="s">
        <v>66</v>
      </c>
      <c r="BL26" t="s">
        <v>67</v>
      </c>
    </row>
    <row r="27" spans="1:64" x14ac:dyDescent="0.2">
      <c r="A27" s="1">
        <v>615628</v>
      </c>
      <c r="B27" s="1" t="s">
        <v>62</v>
      </c>
      <c r="C27" s="1">
        <v>2</v>
      </c>
      <c r="D27" s="1">
        <v>4</v>
      </c>
      <c r="E27" s="1">
        <f t="shared" si="0"/>
        <v>2</v>
      </c>
      <c r="F27" s="1" t="s">
        <v>63</v>
      </c>
      <c r="G27" s="6">
        <v>404433</v>
      </c>
      <c r="H27" s="6">
        <v>6921879</v>
      </c>
      <c r="I27" s="7">
        <v>42212</v>
      </c>
      <c r="K27" s="1" t="s">
        <v>158</v>
      </c>
      <c r="N27" s="1" t="s">
        <v>69</v>
      </c>
      <c r="P27" s="9">
        <v>1.65</v>
      </c>
      <c r="Q27">
        <v>2.84</v>
      </c>
      <c r="R27">
        <v>0.13500000000000001</v>
      </c>
      <c r="S27">
        <v>0</v>
      </c>
      <c r="T27">
        <v>2120.1999999999998</v>
      </c>
      <c r="U27">
        <v>0.16600000000000001</v>
      </c>
      <c r="V27">
        <f t="shared" si="1"/>
        <v>1660</v>
      </c>
      <c r="W27">
        <f t="shared" si="2"/>
        <v>460.19999999999982</v>
      </c>
      <c r="X27">
        <v>12.5</v>
      </c>
      <c r="Y27">
        <v>88</v>
      </c>
      <c r="Z27">
        <v>1.4</v>
      </c>
      <c r="AA27">
        <v>2.5</v>
      </c>
      <c r="AB27">
        <v>8</v>
      </c>
      <c r="AC27">
        <v>678</v>
      </c>
      <c r="AD27">
        <v>3.29</v>
      </c>
      <c r="AE27">
        <v>0</v>
      </c>
      <c r="AF27">
        <v>0.7</v>
      </c>
      <c r="AG27">
        <v>6.5</v>
      </c>
      <c r="AH27">
        <v>757</v>
      </c>
      <c r="AI27">
        <v>0</v>
      </c>
      <c r="AJ27">
        <v>0</v>
      </c>
      <c r="AK27">
        <v>1.1000000000000001</v>
      </c>
      <c r="AL27">
        <v>87</v>
      </c>
      <c r="AM27">
        <v>2.16</v>
      </c>
      <c r="AN27">
        <v>0.1</v>
      </c>
      <c r="AO27">
        <v>11.1</v>
      </c>
      <c r="AP27">
        <v>6</v>
      </c>
      <c r="AQ27">
        <v>0.79</v>
      </c>
      <c r="AR27">
        <v>1639</v>
      </c>
      <c r="AS27">
        <v>0.27</v>
      </c>
      <c r="AT27">
        <v>8.11</v>
      </c>
      <c r="AU27">
        <v>2.9</v>
      </c>
      <c r="AV27">
        <v>2.31</v>
      </c>
      <c r="AW27">
        <v>0</v>
      </c>
      <c r="AX27">
        <v>14.9</v>
      </c>
      <c r="AY27">
        <v>30</v>
      </c>
      <c r="AZ27">
        <v>0.8</v>
      </c>
      <c r="BA27">
        <v>8</v>
      </c>
      <c r="BB27">
        <v>7.1</v>
      </c>
      <c r="BC27">
        <v>0</v>
      </c>
      <c r="BD27">
        <v>0</v>
      </c>
      <c r="BE27">
        <v>7</v>
      </c>
      <c r="BF27">
        <v>10.3</v>
      </c>
      <c r="BG27">
        <v>0</v>
      </c>
      <c r="BH27">
        <v>64.3</v>
      </c>
      <c r="BI27">
        <v>0.6</v>
      </c>
      <c r="BJ27">
        <v>0</v>
      </c>
      <c r="BK27" t="s">
        <v>66</v>
      </c>
      <c r="BL27" t="s">
        <v>67</v>
      </c>
    </row>
    <row r="28" spans="1:64" x14ac:dyDescent="0.2">
      <c r="A28" s="1">
        <v>615629</v>
      </c>
      <c r="B28" s="1" t="s">
        <v>62</v>
      </c>
      <c r="C28" s="1">
        <v>4</v>
      </c>
      <c r="D28" s="1">
        <v>6.5</v>
      </c>
      <c r="E28" s="1">
        <f t="shared" si="0"/>
        <v>2.5</v>
      </c>
      <c r="F28" s="1" t="s">
        <v>63</v>
      </c>
      <c r="G28" s="6">
        <v>404432</v>
      </c>
      <c r="H28" s="6">
        <v>6921878</v>
      </c>
      <c r="I28" s="7">
        <v>42212</v>
      </c>
      <c r="K28" s="1" t="s">
        <v>158</v>
      </c>
      <c r="L28" s="1" t="s">
        <v>72</v>
      </c>
      <c r="M28" s="1" t="s">
        <v>87</v>
      </c>
      <c r="N28" s="1" t="s">
        <v>69</v>
      </c>
      <c r="P28" s="9">
        <v>0.54700000000000004</v>
      </c>
      <c r="Q28">
        <v>5.42</v>
      </c>
      <c r="R28">
        <v>0.24299999999999999</v>
      </c>
      <c r="S28">
        <v>0</v>
      </c>
      <c r="T28">
        <v>4980.3999999999996</v>
      </c>
      <c r="U28">
        <v>0.42</v>
      </c>
      <c r="V28">
        <f t="shared" si="1"/>
        <v>4200</v>
      </c>
      <c r="W28">
        <f t="shared" si="2"/>
        <v>780.39999999999964</v>
      </c>
      <c r="X28">
        <v>18</v>
      </c>
      <c r="Y28">
        <v>83</v>
      </c>
      <c r="Z28">
        <v>2.4</v>
      </c>
      <c r="AA28">
        <v>3</v>
      </c>
      <c r="AB28">
        <v>7</v>
      </c>
      <c r="AC28">
        <v>797</v>
      </c>
      <c r="AD28">
        <v>2.82</v>
      </c>
      <c r="AE28">
        <v>0</v>
      </c>
      <c r="AF28">
        <v>0.9</v>
      </c>
      <c r="AG28">
        <v>6.2</v>
      </c>
      <c r="AH28">
        <v>725</v>
      </c>
      <c r="AI28">
        <v>0</v>
      </c>
      <c r="AJ28">
        <v>0</v>
      </c>
      <c r="AK28">
        <v>1.6</v>
      </c>
      <c r="AL28">
        <v>80</v>
      </c>
      <c r="AM28">
        <v>1.94</v>
      </c>
      <c r="AN28">
        <v>0.1</v>
      </c>
      <c r="AO28">
        <v>16</v>
      </c>
      <c r="AP28">
        <v>8</v>
      </c>
      <c r="AQ28">
        <v>0.67</v>
      </c>
      <c r="AR28">
        <v>1852</v>
      </c>
      <c r="AS28">
        <v>0.27600000000000002</v>
      </c>
      <c r="AT28">
        <v>8.26</v>
      </c>
      <c r="AU28">
        <v>2.73</v>
      </c>
      <c r="AV28">
        <v>2.69</v>
      </c>
      <c r="AW28">
        <v>0</v>
      </c>
      <c r="AX28">
        <v>12.3</v>
      </c>
      <c r="AY28">
        <v>33</v>
      </c>
      <c r="AZ28">
        <v>0.7</v>
      </c>
      <c r="BA28">
        <v>8.3000000000000007</v>
      </c>
      <c r="BB28">
        <v>7.7</v>
      </c>
      <c r="BC28">
        <v>0</v>
      </c>
      <c r="BD28">
        <v>0</v>
      </c>
      <c r="BE28">
        <v>7</v>
      </c>
      <c r="BF28">
        <v>10</v>
      </c>
      <c r="BG28">
        <v>0</v>
      </c>
      <c r="BH28">
        <v>77.5</v>
      </c>
      <c r="BI28">
        <v>0</v>
      </c>
      <c r="BJ28">
        <v>0</v>
      </c>
      <c r="BK28" t="s">
        <v>66</v>
      </c>
      <c r="BL28" t="s">
        <v>67</v>
      </c>
    </row>
    <row r="29" spans="1:64" x14ac:dyDescent="0.2">
      <c r="A29" s="1">
        <v>615631</v>
      </c>
      <c r="B29" s="1" t="s">
        <v>62</v>
      </c>
      <c r="C29" s="1">
        <v>6.5</v>
      </c>
      <c r="D29" s="1">
        <v>8</v>
      </c>
      <c r="E29" s="1">
        <f t="shared" si="0"/>
        <v>1.5</v>
      </c>
      <c r="F29" s="1" t="s">
        <v>63</v>
      </c>
      <c r="G29" s="6">
        <v>404430</v>
      </c>
      <c r="H29" s="6">
        <v>6921877</v>
      </c>
      <c r="I29" s="7">
        <v>42212</v>
      </c>
      <c r="K29" s="1" t="s">
        <v>158</v>
      </c>
      <c r="N29" s="1" t="s">
        <v>69</v>
      </c>
      <c r="P29" s="9">
        <v>0.68799999999999994</v>
      </c>
      <c r="Q29">
        <v>4.76</v>
      </c>
      <c r="R29">
        <v>0.314</v>
      </c>
      <c r="S29">
        <v>1</v>
      </c>
      <c r="T29">
        <v>5199.3999999999996</v>
      </c>
      <c r="U29">
        <v>0.46400000000000002</v>
      </c>
      <c r="V29">
        <f t="shared" si="1"/>
        <v>4640</v>
      </c>
      <c r="W29">
        <f t="shared" si="2"/>
        <v>559.39999999999964</v>
      </c>
      <c r="X29">
        <v>30.5</v>
      </c>
      <c r="Y29">
        <v>141</v>
      </c>
      <c r="Z29">
        <v>3</v>
      </c>
      <c r="AA29">
        <v>2.7</v>
      </c>
      <c r="AB29">
        <v>7</v>
      </c>
      <c r="AC29">
        <v>1497</v>
      </c>
      <c r="AD29">
        <v>3.18</v>
      </c>
      <c r="AE29">
        <v>0</v>
      </c>
      <c r="AF29">
        <v>1.2</v>
      </c>
      <c r="AG29">
        <v>8.6999999999999993</v>
      </c>
      <c r="AH29">
        <v>656</v>
      </c>
      <c r="AI29">
        <v>0</v>
      </c>
      <c r="AJ29">
        <v>0</v>
      </c>
      <c r="AK29">
        <v>2</v>
      </c>
      <c r="AL29">
        <v>85</v>
      </c>
      <c r="AM29">
        <v>1.96</v>
      </c>
      <c r="AN29">
        <v>0.1</v>
      </c>
      <c r="AO29">
        <v>11.7</v>
      </c>
      <c r="AP29">
        <v>4</v>
      </c>
      <c r="AQ29">
        <v>0.78</v>
      </c>
      <c r="AR29">
        <v>1211</v>
      </c>
      <c r="AS29">
        <v>0.26500000000000001</v>
      </c>
      <c r="AT29">
        <v>7.83</v>
      </c>
      <c r="AU29">
        <v>2.4700000000000002</v>
      </c>
      <c r="AV29">
        <v>3.19</v>
      </c>
      <c r="AW29">
        <v>0</v>
      </c>
      <c r="AX29">
        <v>17</v>
      </c>
      <c r="AY29">
        <v>28</v>
      </c>
      <c r="AZ29">
        <v>0.8</v>
      </c>
      <c r="BA29">
        <v>9.1999999999999993</v>
      </c>
      <c r="BB29">
        <v>9</v>
      </c>
      <c r="BC29">
        <v>0</v>
      </c>
      <c r="BD29">
        <v>0</v>
      </c>
      <c r="BE29">
        <v>7</v>
      </c>
      <c r="BF29">
        <v>10.4</v>
      </c>
      <c r="BG29">
        <v>0</v>
      </c>
      <c r="BH29">
        <v>92.9</v>
      </c>
      <c r="BI29">
        <v>0.5</v>
      </c>
      <c r="BJ29">
        <v>0</v>
      </c>
      <c r="BK29" t="s">
        <v>66</v>
      </c>
      <c r="BL29" t="s">
        <v>67</v>
      </c>
    </row>
    <row r="30" spans="1:64" x14ac:dyDescent="0.2">
      <c r="A30" s="1">
        <v>615632</v>
      </c>
      <c r="B30" s="1" t="s">
        <v>62</v>
      </c>
      <c r="C30" s="1">
        <v>8</v>
      </c>
      <c r="D30" s="1">
        <v>9.1999999999999993</v>
      </c>
      <c r="E30" s="1">
        <f t="shared" si="0"/>
        <v>1.1999999999999993</v>
      </c>
      <c r="F30" s="1" t="s">
        <v>63</v>
      </c>
      <c r="G30" s="6">
        <v>404428</v>
      </c>
      <c r="H30" s="6">
        <v>6921876</v>
      </c>
      <c r="I30" s="7">
        <v>42212</v>
      </c>
      <c r="K30" s="1" t="s">
        <v>158</v>
      </c>
      <c r="N30" s="1" t="s">
        <v>69</v>
      </c>
      <c r="P30" s="9">
        <v>2.06</v>
      </c>
      <c r="Q30">
        <v>2.25</v>
      </c>
      <c r="R30">
        <v>0.11700000000000001</v>
      </c>
      <c r="S30">
        <v>0</v>
      </c>
      <c r="T30">
        <v>2470.9</v>
      </c>
      <c r="U30">
        <v>0.215</v>
      </c>
      <c r="V30">
        <f t="shared" si="1"/>
        <v>2150</v>
      </c>
      <c r="W30">
        <f t="shared" si="2"/>
        <v>320.90000000000009</v>
      </c>
      <c r="X30">
        <v>18.600000000000001</v>
      </c>
      <c r="Y30">
        <v>73</v>
      </c>
      <c r="Z30">
        <v>1.4</v>
      </c>
      <c r="AA30">
        <v>2</v>
      </c>
      <c r="AB30">
        <v>7</v>
      </c>
      <c r="AC30">
        <v>554</v>
      </c>
      <c r="AD30">
        <v>3</v>
      </c>
      <c r="AE30">
        <v>0</v>
      </c>
      <c r="AF30">
        <v>1</v>
      </c>
      <c r="AG30">
        <v>8.4</v>
      </c>
      <c r="AH30">
        <v>746</v>
      </c>
      <c r="AI30">
        <v>0</v>
      </c>
      <c r="AJ30">
        <v>0</v>
      </c>
      <c r="AK30">
        <v>0.6</v>
      </c>
      <c r="AL30">
        <v>80</v>
      </c>
      <c r="AM30">
        <v>2.15</v>
      </c>
      <c r="AN30">
        <v>0.09</v>
      </c>
      <c r="AO30">
        <v>9.3000000000000007</v>
      </c>
      <c r="AP30">
        <v>4</v>
      </c>
      <c r="AQ30">
        <v>0.76</v>
      </c>
      <c r="AR30">
        <v>1536</v>
      </c>
      <c r="AS30">
        <v>0.25900000000000001</v>
      </c>
      <c r="AT30">
        <v>8.33</v>
      </c>
      <c r="AU30">
        <v>2.75</v>
      </c>
      <c r="AV30">
        <v>3.04</v>
      </c>
      <c r="AW30">
        <v>0</v>
      </c>
      <c r="AX30">
        <v>16.2</v>
      </c>
      <c r="AY30">
        <v>28</v>
      </c>
      <c r="AZ30">
        <v>0.7</v>
      </c>
      <c r="BA30">
        <v>9.1</v>
      </c>
      <c r="BB30">
        <v>8.8000000000000007</v>
      </c>
      <c r="BC30">
        <v>0.5</v>
      </c>
      <c r="BD30">
        <v>0</v>
      </c>
      <c r="BE30">
        <v>8</v>
      </c>
      <c r="BF30">
        <v>9.9</v>
      </c>
      <c r="BG30">
        <v>0</v>
      </c>
      <c r="BH30">
        <v>88</v>
      </c>
      <c r="BI30">
        <v>0.8</v>
      </c>
      <c r="BJ30">
        <v>0</v>
      </c>
      <c r="BK30" t="s">
        <v>66</v>
      </c>
      <c r="BL30" t="s">
        <v>67</v>
      </c>
    </row>
    <row r="31" spans="1:64" ht="25.85" x14ac:dyDescent="0.2">
      <c r="A31" s="1">
        <v>615633</v>
      </c>
      <c r="B31" s="1" t="s">
        <v>62</v>
      </c>
      <c r="C31" s="1">
        <v>9.1999999999999993</v>
      </c>
      <c r="D31" s="1">
        <v>10.8</v>
      </c>
      <c r="E31" s="1">
        <f t="shared" si="0"/>
        <v>1.6000000000000014</v>
      </c>
      <c r="F31" s="1" t="s">
        <v>63</v>
      </c>
      <c r="G31" s="6">
        <v>404427</v>
      </c>
      <c r="H31" s="6">
        <v>6921876</v>
      </c>
      <c r="I31" s="7">
        <v>42212</v>
      </c>
      <c r="K31" s="1" t="s">
        <v>158</v>
      </c>
      <c r="L31" s="1" t="s">
        <v>72</v>
      </c>
      <c r="M31" s="1" t="s">
        <v>88</v>
      </c>
      <c r="N31" s="1" t="s">
        <v>69</v>
      </c>
      <c r="P31" s="9">
        <v>1.64</v>
      </c>
      <c r="Q31">
        <v>2.04</v>
      </c>
      <c r="R31">
        <v>0.14000000000000001</v>
      </c>
      <c r="S31">
        <v>0</v>
      </c>
      <c r="T31">
        <v>2906.8</v>
      </c>
      <c r="U31">
        <v>0.24</v>
      </c>
      <c r="V31">
        <f t="shared" si="1"/>
        <v>2400</v>
      </c>
      <c r="W31">
        <f t="shared" si="2"/>
        <v>506.80000000000018</v>
      </c>
      <c r="X31">
        <v>15.4</v>
      </c>
      <c r="Y31">
        <v>106</v>
      </c>
      <c r="Z31">
        <v>1.4</v>
      </c>
      <c r="AA31">
        <v>2.2999999999999998</v>
      </c>
      <c r="AB31">
        <v>8</v>
      </c>
      <c r="AC31">
        <v>588</v>
      </c>
      <c r="AD31">
        <v>3.54</v>
      </c>
      <c r="AE31">
        <v>0</v>
      </c>
      <c r="AF31">
        <v>0.8</v>
      </c>
      <c r="AG31">
        <v>6.7</v>
      </c>
      <c r="AH31">
        <v>749</v>
      </c>
      <c r="AI31">
        <v>0</v>
      </c>
      <c r="AJ31">
        <v>0</v>
      </c>
      <c r="AK31">
        <v>0.9</v>
      </c>
      <c r="AL31">
        <v>89</v>
      </c>
      <c r="AM31">
        <v>1.91</v>
      </c>
      <c r="AN31">
        <v>0.11</v>
      </c>
      <c r="AO31">
        <v>13.1</v>
      </c>
      <c r="AP31">
        <v>5</v>
      </c>
      <c r="AQ31">
        <v>0.7</v>
      </c>
      <c r="AR31">
        <v>1894</v>
      </c>
      <c r="AS31">
        <v>0.27600000000000002</v>
      </c>
      <c r="AT31">
        <v>8.33</v>
      </c>
      <c r="AU31">
        <v>2.67</v>
      </c>
      <c r="AV31">
        <v>2.65</v>
      </c>
      <c r="AW31">
        <v>0</v>
      </c>
      <c r="AX31">
        <v>14.3</v>
      </c>
      <c r="AY31">
        <v>29</v>
      </c>
      <c r="AZ31">
        <v>0.9</v>
      </c>
      <c r="BA31">
        <v>9</v>
      </c>
      <c r="BB31">
        <v>7.4</v>
      </c>
      <c r="BC31">
        <v>0</v>
      </c>
      <c r="BD31">
        <v>0</v>
      </c>
      <c r="BE31">
        <v>8</v>
      </c>
      <c r="BF31">
        <v>8.6999999999999993</v>
      </c>
      <c r="BG31">
        <v>0</v>
      </c>
      <c r="BH31">
        <v>75.5</v>
      </c>
      <c r="BI31">
        <v>0</v>
      </c>
      <c r="BJ31">
        <v>0</v>
      </c>
      <c r="BK31" t="s">
        <v>66</v>
      </c>
      <c r="BL31" t="s">
        <v>67</v>
      </c>
    </row>
    <row r="32" spans="1:64" x14ac:dyDescent="0.2">
      <c r="A32" s="1">
        <v>615634</v>
      </c>
      <c r="B32" s="1" t="s">
        <v>62</v>
      </c>
      <c r="C32" s="1">
        <v>10.8</v>
      </c>
      <c r="D32" s="1">
        <v>12.8</v>
      </c>
      <c r="E32" s="1">
        <f t="shared" si="0"/>
        <v>2</v>
      </c>
      <c r="F32" s="1" t="s">
        <v>63</v>
      </c>
      <c r="G32" s="6">
        <v>404426</v>
      </c>
      <c r="H32" s="6">
        <v>6921875</v>
      </c>
      <c r="I32" s="7">
        <v>42212</v>
      </c>
      <c r="K32" s="1" t="s">
        <v>158</v>
      </c>
      <c r="N32" s="1" t="s">
        <v>69</v>
      </c>
      <c r="P32" s="9">
        <v>1.91</v>
      </c>
      <c r="Q32">
        <v>4.5999999999999996</v>
      </c>
      <c r="R32">
        <v>1.6E-2</v>
      </c>
      <c r="S32">
        <v>0</v>
      </c>
      <c r="T32">
        <v>770.3</v>
      </c>
      <c r="U32">
        <v>4.7E-2</v>
      </c>
      <c r="V32">
        <f t="shared" si="1"/>
        <v>470</v>
      </c>
      <c r="W32">
        <f t="shared" si="2"/>
        <v>300.29999999999995</v>
      </c>
      <c r="X32">
        <v>14.5</v>
      </c>
      <c r="Y32">
        <v>70</v>
      </c>
      <c r="Z32">
        <v>0</v>
      </c>
      <c r="AA32">
        <v>2.9</v>
      </c>
      <c r="AB32">
        <v>7</v>
      </c>
      <c r="AC32">
        <v>683</v>
      </c>
      <c r="AD32">
        <v>2.4700000000000002</v>
      </c>
      <c r="AE32">
        <v>0</v>
      </c>
      <c r="AF32">
        <v>1.5</v>
      </c>
      <c r="AG32">
        <v>3.6</v>
      </c>
      <c r="AH32">
        <v>774</v>
      </c>
      <c r="AI32">
        <v>0</v>
      </c>
      <c r="AJ32">
        <v>0</v>
      </c>
      <c r="AK32">
        <v>0</v>
      </c>
      <c r="AL32">
        <v>62</v>
      </c>
      <c r="AM32">
        <v>2.06</v>
      </c>
      <c r="AN32">
        <v>0.06</v>
      </c>
      <c r="AO32">
        <v>14.3</v>
      </c>
      <c r="AP32">
        <v>3</v>
      </c>
      <c r="AQ32">
        <v>0.6</v>
      </c>
      <c r="AR32">
        <v>2159</v>
      </c>
      <c r="AS32">
        <v>0.20499999999999999</v>
      </c>
      <c r="AT32">
        <v>8.41</v>
      </c>
      <c r="AU32">
        <v>3.29</v>
      </c>
      <c r="AV32">
        <v>2.1800000000000002</v>
      </c>
      <c r="AW32">
        <v>0</v>
      </c>
      <c r="AX32">
        <v>10</v>
      </c>
      <c r="AY32">
        <v>31</v>
      </c>
      <c r="AZ32">
        <v>1</v>
      </c>
      <c r="BA32">
        <v>11.4</v>
      </c>
      <c r="BB32">
        <v>7.6</v>
      </c>
      <c r="BC32">
        <v>0.8</v>
      </c>
      <c r="BD32">
        <v>0</v>
      </c>
      <c r="BE32">
        <v>7</v>
      </c>
      <c r="BF32">
        <v>9</v>
      </c>
      <c r="BG32">
        <v>0</v>
      </c>
      <c r="BH32">
        <v>62.1</v>
      </c>
      <c r="BI32">
        <v>0</v>
      </c>
      <c r="BJ32">
        <v>0</v>
      </c>
      <c r="BK32" t="s">
        <v>66</v>
      </c>
      <c r="BL32" t="s">
        <v>67</v>
      </c>
    </row>
    <row r="33" spans="1:64" x14ac:dyDescent="0.2">
      <c r="A33" s="1">
        <v>615635</v>
      </c>
      <c r="B33" s="1" t="s">
        <v>62</v>
      </c>
      <c r="C33" s="1">
        <v>80</v>
      </c>
      <c r="D33" s="1">
        <v>82.5</v>
      </c>
      <c r="E33" s="1">
        <f t="shared" si="0"/>
        <v>2.5</v>
      </c>
      <c r="F33" s="1" t="s">
        <v>63</v>
      </c>
      <c r="G33" s="6">
        <v>404367</v>
      </c>
      <c r="H33" s="6">
        <v>6921838</v>
      </c>
      <c r="I33" s="7">
        <v>42212</v>
      </c>
      <c r="K33" s="1" t="s">
        <v>158</v>
      </c>
      <c r="P33" s="9">
        <v>0.35099999999999998</v>
      </c>
      <c r="Q33">
        <v>4.25</v>
      </c>
      <c r="R33">
        <v>0</v>
      </c>
      <c r="S33">
        <v>0.5</v>
      </c>
      <c r="T33">
        <v>201</v>
      </c>
      <c r="U33">
        <v>1.0999999999999999E-2</v>
      </c>
      <c r="V33">
        <f t="shared" si="1"/>
        <v>110</v>
      </c>
      <c r="W33">
        <f t="shared" si="2"/>
        <v>91</v>
      </c>
      <c r="X33">
        <v>11.7</v>
      </c>
      <c r="Y33">
        <v>69</v>
      </c>
      <c r="Z33">
        <v>0</v>
      </c>
      <c r="AA33">
        <v>4.2</v>
      </c>
      <c r="AB33">
        <v>8</v>
      </c>
      <c r="AC33">
        <v>739</v>
      </c>
      <c r="AD33">
        <v>2.63</v>
      </c>
      <c r="AE33">
        <v>0</v>
      </c>
      <c r="AF33">
        <v>0.8</v>
      </c>
      <c r="AG33">
        <v>2.4</v>
      </c>
      <c r="AH33">
        <v>1028</v>
      </c>
      <c r="AI33">
        <v>0</v>
      </c>
      <c r="AJ33">
        <v>0</v>
      </c>
      <c r="AK33">
        <v>0</v>
      </c>
      <c r="AL33">
        <v>73</v>
      </c>
      <c r="AM33">
        <v>2.4</v>
      </c>
      <c r="AN33">
        <v>7.0000000000000007E-2</v>
      </c>
      <c r="AO33">
        <v>11</v>
      </c>
      <c r="AP33">
        <v>6</v>
      </c>
      <c r="AQ33">
        <v>0.87</v>
      </c>
      <c r="AR33">
        <v>1018</v>
      </c>
      <c r="AS33">
        <v>0.21</v>
      </c>
      <c r="AT33">
        <v>9.26</v>
      </c>
      <c r="AU33">
        <v>4.0599999999999996</v>
      </c>
      <c r="AV33">
        <v>1.41</v>
      </c>
      <c r="AW33">
        <v>0</v>
      </c>
      <c r="AX33">
        <v>9.3000000000000007</v>
      </c>
      <c r="AY33">
        <v>20</v>
      </c>
      <c r="AZ33">
        <v>1.1000000000000001</v>
      </c>
      <c r="BA33">
        <v>12.6</v>
      </c>
      <c r="BB33">
        <v>5</v>
      </c>
      <c r="BC33">
        <v>0</v>
      </c>
      <c r="BD33">
        <v>0</v>
      </c>
      <c r="BE33">
        <v>8</v>
      </c>
      <c r="BF33">
        <v>14</v>
      </c>
      <c r="BG33">
        <v>0</v>
      </c>
      <c r="BH33">
        <v>42.7</v>
      </c>
      <c r="BI33">
        <v>0</v>
      </c>
      <c r="BJ33">
        <v>0</v>
      </c>
      <c r="BK33" t="s">
        <v>66</v>
      </c>
      <c r="BL33" t="s">
        <v>67</v>
      </c>
    </row>
    <row r="34" spans="1:64" ht="25.85" x14ac:dyDescent="0.2">
      <c r="A34" s="1">
        <v>615636</v>
      </c>
      <c r="B34" s="1" t="s">
        <v>62</v>
      </c>
      <c r="C34" s="1">
        <v>82.5</v>
      </c>
      <c r="D34" s="1">
        <v>84</v>
      </c>
      <c r="E34" s="1">
        <f t="shared" si="0"/>
        <v>1.5</v>
      </c>
      <c r="F34" s="1" t="s">
        <v>63</v>
      </c>
      <c r="G34" s="6">
        <v>404365</v>
      </c>
      <c r="H34" s="6">
        <v>6921837</v>
      </c>
      <c r="I34" s="7">
        <v>42212</v>
      </c>
      <c r="K34" s="1" t="s">
        <v>158</v>
      </c>
      <c r="L34" s="1" t="s">
        <v>72</v>
      </c>
      <c r="M34" s="1" t="s">
        <v>89</v>
      </c>
      <c r="N34" s="1" t="s">
        <v>69</v>
      </c>
      <c r="P34" s="9">
        <v>0.36799999999999999</v>
      </c>
      <c r="Q34">
        <v>5.13</v>
      </c>
      <c r="R34">
        <v>2.4E-2</v>
      </c>
      <c r="S34">
        <v>1.5</v>
      </c>
      <c r="T34">
        <v>2040.1</v>
      </c>
      <c r="U34">
        <v>0.17399999999999999</v>
      </c>
      <c r="V34">
        <f t="shared" si="1"/>
        <v>1739.9999999999998</v>
      </c>
      <c r="W34">
        <f t="shared" si="2"/>
        <v>300.10000000000014</v>
      </c>
      <c r="X34">
        <v>9.6999999999999993</v>
      </c>
      <c r="Y34">
        <v>98</v>
      </c>
      <c r="Z34">
        <v>0.9</v>
      </c>
      <c r="AA34">
        <v>4.0999999999999996</v>
      </c>
      <c r="AB34">
        <v>11</v>
      </c>
      <c r="AC34">
        <v>658</v>
      </c>
      <c r="AD34">
        <v>3.51</v>
      </c>
      <c r="AE34">
        <v>0</v>
      </c>
      <c r="AF34">
        <v>0.9</v>
      </c>
      <c r="AG34">
        <v>4.5</v>
      </c>
      <c r="AH34">
        <v>973</v>
      </c>
      <c r="AI34">
        <v>0</v>
      </c>
      <c r="AJ34">
        <v>0</v>
      </c>
      <c r="AK34">
        <v>0.5</v>
      </c>
      <c r="AL34">
        <v>108</v>
      </c>
      <c r="AM34">
        <v>2.4</v>
      </c>
      <c r="AN34">
        <v>0.14000000000000001</v>
      </c>
      <c r="AO34">
        <v>20.100000000000001</v>
      </c>
      <c r="AP34">
        <v>7</v>
      </c>
      <c r="AQ34">
        <v>1.21</v>
      </c>
      <c r="AR34">
        <v>1463</v>
      </c>
      <c r="AS34">
        <v>0.39500000000000002</v>
      </c>
      <c r="AT34">
        <v>9.35</v>
      </c>
      <c r="AU34">
        <v>3.63</v>
      </c>
      <c r="AV34">
        <v>1.95</v>
      </c>
      <c r="AW34">
        <v>0</v>
      </c>
      <c r="AX34">
        <v>6.7</v>
      </c>
      <c r="AY34">
        <v>37</v>
      </c>
      <c r="AZ34">
        <v>1.1000000000000001</v>
      </c>
      <c r="BA34">
        <v>8.3000000000000007</v>
      </c>
      <c r="BB34">
        <v>8.5</v>
      </c>
      <c r="BC34">
        <v>0</v>
      </c>
      <c r="BD34">
        <v>0</v>
      </c>
      <c r="BE34">
        <v>4</v>
      </c>
      <c r="BF34">
        <v>14.8</v>
      </c>
      <c r="BG34">
        <v>0</v>
      </c>
      <c r="BH34">
        <v>81.2</v>
      </c>
      <c r="BI34">
        <v>0</v>
      </c>
      <c r="BJ34">
        <v>0</v>
      </c>
      <c r="BK34" t="s">
        <v>66</v>
      </c>
      <c r="BL34" t="s">
        <v>67</v>
      </c>
    </row>
    <row r="35" spans="1:64" ht="25.85" x14ac:dyDescent="0.2">
      <c r="A35" s="1">
        <v>615637</v>
      </c>
      <c r="B35" s="1" t="s">
        <v>62</v>
      </c>
      <c r="C35" s="1">
        <v>84</v>
      </c>
      <c r="D35" s="1">
        <v>85.5</v>
      </c>
      <c r="E35" s="1">
        <f t="shared" si="0"/>
        <v>1.5</v>
      </c>
      <c r="F35" s="1" t="s">
        <v>63</v>
      </c>
      <c r="G35" s="6">
        <v>404364</v>
      </c>
      <c r="H35" s="6">
        <v>6921836</v>
      </c>
      <c r="I35" s="7">
        <v>42212</v>
      </c>
      <c r="K35" s="1" t="s">
        <v>158</v>
      </c>
      <c r="L35" s="1" t="s">
        <v>72</v>
      </c>
      <c r="M35" s="1" t="s">
        <v>90</v>
      </c>
      <c r="P35" s="9">
        <v>0.51</v>
      </c>
      <c r="Q35">
        <v>3.57</v>
      </c>
      <c r="R35">
        <v>2.8000000000000001E-2</v>
      </c>
      <c r="S35">
        <v>1.6</v>
      </c>
      <c r="T35">
        <v>1874.5</v>
      </c>
      <c r="U35">
        <v>0.17399999999999999</v>
      </c>
      <c r="V35">
        <f t="shared" si="1"/>
        <v>1739.9999999999998</v>
      </c>
      <c r="W35">
        <f t="shared" si="2"/>
        <v>134.50000000000023</v>
      </c>
      <c r="X35">
        <v>9.4</v>
      </c>
      <c r="Y35">
        <v>89</v>
      </c>
      <c r="Z35">
        <v>0.9</v>
      </c>
      <c r="AA35">
        <v>3.5</v>
      </c>
      <c r="AB35">
        <v>11</v>
      </c>
      <c r="AC35">
        <v>633</v>
      </c>
      <c r="AD35">
        <v>3.56</v>
      </c>
      <c r="AE35">
        <v>0</v>
      </c>
      <c r="AF35">
        <v>0.9</v>
      </c>
      <c r="AG35">
        <v>4.9000000000000004</v>
      </c>
      <c r="AH35">
        <v>783</v>
      </c>
      <c r="AI35">
        <v>0</v>
      </c>
      <c r="AJ35">
        <v>0</v>
      </c>
      <c r="AK35">
        <v>0</v>
      </c>
      <c r="AL35">
        <v>109</v>
      </c>
      <c r="AM35">
        <v>2.34</v>
      </c>
      <c r="AN35">
        <v>0.13</v>
      </c>
      <c r="AO35">
        <v>22.9</v>
      </c>
      <c r="AP35">
        <v>6</v>
      </c>
      <c r="AQ35">
        <v>1.23</v>
      </c>
      <c r="AR35">
        <v>1203</v>
      </c>
      <c r="AS35">
        <v>0.36699999999999999</v>
      </c>
      <c r="AT35">
        <v>9.25</v>
      </c>
      <c r="AU35">
        <v>3.35</v>
      </c>
      <c r="AV35">
        <v>1.86</v>
      </c>
      <c r="AW35">
        <v>0</v>
      </c>
      <c r="AX35">
        <v>8.6999999999999993</v>
      </c>
      <c r="AY35">
        <v>39</v>
      </c>
      <c r="AZ35">
        <v>1.6</v>
      </c>
      <c r="BA35">
        <v>12.7</v>
      </c>
      <c r="BB35">
        <v>9.3000000000000007</v>
      </c>
      <c r="BC35">
        <v>0.5</v>
      </c>
      <c r="BD35">
        <v>0</v>
      </c>
      <c r="BE35">
        <v>7</v>
      </c>
      <c r="BF35">
        <v>15.3</v>
      </c>
      <c r="BG35">
        <v>0</v>
      </c>
      <c r="BH35">
        <v>79.5</v>
      </c>
      <c r="BI35">
        <v>0</v>
      </c>
      <c r="BJ35">
        <v>0</v>
      </c>
      <c r="BK35" t="s">
        <v>66</v>
      </c>
      <c r="BL35" t="s">
        <v>67</v>
      </c>
    </row>
    <row r="36" spans="1:64" x14ac:dyDescent="0.2">
      <c r="A36" s="1">
        <v>615638</v>
      </c>
      <c r="B36" s="1" t="s">
        <v>62</v>
      </c>
      <c r="C36" s="1">
        <v>85.5</v>
      </c>
      <c r="D36" s="1">
        <v>86.2</v>
      </c>
      <c r="E36" s="1">
        <f t="shared" si="0"/>
        <v>0.70000000000000284</v>
      </c>
      <c r="F36" s="1" t="s">
        <v>63</v>
      </c>
      <c r="G36" s="6">
        <v>404363</v>
      </c>
      <c r="H36" s="6">
        <v>6921836</v>
      </c>
      <c r="I36" s="7">
        <v>42212</v>
      </c>
      <c r="K36" s="1" t="s">
        <v>158</v>
      </c>
      <c r="P36" s="9">
        <v>0.20399999999999999</v>
      </c>
      <c r="Q36">
        <v>3.45</v>
      </c>
      <c r="R36">
        <v>2.1000000000000001E-2</v>
      </c>
      <c r="S36">
        <v>1.4</v>
      </c>
      <c r="T36">
        <v>1838.5</v>
      </c>
      <c r="U36">
        <v>0.16800000000000001</v>
      </c>
      <c r="V36">
        <f t="shared" si="1"/>
        <v>1680</v>
      </c>
      <c r="W36">
        <f t="shared" si="2"/>
        <v>158.5</v>
      </c>
      <c r="X36">
        <v>8.6999999999999993</v>
      </c>
      <c r="Y36">
        <v>71</v>
      </c>
      <c r="Z36">
        <v>0.7</v>
      </c>
      <c r="AA36">
        <v>3.4</v>
      </c>
      <c r="AB36">
        <v>9</v>
      </c>
      <c r="AC36">
        <v>563</v>
      </c>
      <c r="AD36">
        <v>3</v>
      </c>
      <c r="AE36">
        <v>0</v>
      </c>
      <c r="AF36">
        <v>0.5</v>
      </c>
      <c r="AG36">
        <v>4.4000000000000004</v>
      </c>
      <c r="AH36">
        <v>580</v>
      </c>
      <c r="AI36">
        <v>0</v>
      </c>
      <c r="AJ36">
        <v>0</v>
      </c>
      <c r="AK36">
        <v>0</v>
      </c>
      <c r="AL36">
        <v>95</v>
      </c>
      <c r="AM36">
        <v>2.36</v>
      </c>
      <c r="AN36">
        <v>0.11</v>
      </c>
      <c r="AO36">
        <v>21.5</v>
      </c>
      <c r="AP36">
        <v>5</v>
      </c>
      <c r="AQ36">
        <v>0.99</v>
      </c>
      <c r="AR36">
        <v>1296</v>
      </c>
      <c r="AS36">
        <v>0.31</v>
      </c>
      <c r="AT36">
        <v>8.09</v>
      </c>
      <c r="AU36">
        <v>2.5</v>
      </c>
      <c r="AV36">
        <v>1.7</v>
      </c>
      <c r="AW36">
        <v>0</v>
      </c>
      <c r="AX36">
        <v>6.8</v>
      </c>
      <c r="AY36">
        <v>37</v>
      </c>
      <c r="AZ36">
        <v>0.9</v>
      </c>
      <c r="BA36">
        <v>8.8000000000000007</v>
      </c>
      <c r="BB36">
        <v>6.6</v>
      </c>
      <c r="BC36">
        <v>0</v>
      </c>
      <c r="BD36">
        <v>0</v>
      </c>
      <c r="BE36">
        <v>4</v>
      </c>
      <c r="BF36">
        <v>13.7</v>
      </c>
      <c r="BG36">
        <v>0</v>
      </c>
      <c r="BH36">
        <v>60.2</v>
      </c>
      <c r="BI36">
        <v>0</v>
      </c>
      <c r="BJ36">
        <v>0</v>
      </c>
      <c r="BK36" t="s">
        <v>66</v>
      </c>
      <c r="BL36" t="s">
        <v>67</v>
      </c>
    </row>
    <row r="37" spans="1:64" x14ac:dyDescent="0.2">
      <c r="A37" s="1">
        <v>615639</v>
      </c>
      <c r="B37" s="1" t="s">
        <v>62</v>
      </c>
      <c r="C37" s="1">
        <v>86.2</v>
      </c>
      <c r="D37" s="1">
        <v>88</v>
      </c>
      <c r="E37" s="1">
        <f t="shared" si="0"/>
        <v>1.7999999999999972</v>
      </c>
      <c r="F37" s="1" t="s">
        <v>63</v>
      </c>
      <c r="G37" s="6">
        <v>404362</v>
      </c>
      <c r="H37" s="6">
        <v>6921835</v>
      </c>
      <c r="I37" s="7">
        <v>42212</v>
      </c>
      <c r="K37" s="1" t="s">
        <v>158</v>
      </c>
      <c r="P37" s="9">
        <v>0.60499999999999998</v>
      </c>
      <c r="Q37">
        <v>4.2</v>
      </c>
      <c r="R37">
        <v>8.0000000000000002E-3</v>
      </c>
      <c r="S37">
        <v>2</v>
      </c>
      <c r="T37">
        <v>647.5</v>
      </c>
      <c r="U37">
        <v>4.3999999999999997E-2</v>
      </c>
      <c r="V37">
        <f t="shared" si="1"/>
        <v>440</v>
      </c>
      <c r="W37">
        <f t="shared" si="2"/>
        <v>207.5</v>
      </c>
      <c r="X37">
        <v>10</v>
      </c>
      <c r="Y37">
        <v>74</v>
      </c>
      <c r="Z37">
        <v>0</v>
      </c>
      <c r="AA37">
        <v>3.2</v>
      </c>
      <c r="AB37">
        <v>9</v>
      </c>
      <c r="AC37">
        <v>645</v>
      </c>
      <c r="AD37">
        <v>3.03</v>
      </c>
      <c r="AE37">
        <v>0</v>
      </c>
      <c r="AF37">
        <v>0.8</v>
      </c>
      <c r="AG37">
        <v>4.4000000000000004</v>
      </c>
      <c r="AH37">
        <v>738</v>
      </c>
      <c r="AI37">
        <v>0</v>
      </c>
      <c r="AJ37">
        <v>0</v>
      </c>
      <c r="AK37">
        <v>0</v>
      </c>
      <c r="AL37">
        <v>85</v>
      </c>
      <c r="AM37">
        <v>2.25</v>
      </c>
      <c r="AN37">
        <v>0.09</v>
      </c>
      <c r="AO37">
        <v>18.8</v>
      </c>
      <c r="AP37">
        <v>7</v>
      </c>
      <c r="AQ37">
        <v>0.91</v>
      </c>
      <c r="AR37">
        <v>1381</v>
      </c>
      <c r="AS37">
        <v>0.26300000000000001</v>
      </c>
      <c r="AT37">
        <v>8.73</v>
      </c>
      <c r="AU37">
        <v>3.35</v>
      </c>
      <c r="AV37">
        <v>1.57</v>
      </c>
      <c r="AW37">
        <v>0</v>
      </c>
      <c r="AX37">
        <v>7.4</v>
      </c>
      <c r="AY37">
        <v>31</v>
      </c>
      <c r="AZ37">
        <v>0.8</v>
      </c>
      <c r="BA37">
        <v>9.6</v>
      </c>
      <c r="BB37">
        <v>5.8</v>
      </c>
      <c r="BC37">
        <v>0</v>
      </c>
      <c r="BD37">
        <v>0</v>
      </c>
      <c r="BE37">
        <v>8</v>
      </c>
      <c r="BF37">
        <v>11.5</v>
      </c>
      <c r="BG37">
        <v>0</v>
      </c>
      <c r="BH37">
        <v>58</v>
      </c>
      <c r="BI37">
        <v>0</v>
      </c>
      <c r="BJ37">
        <v>0</v>
      </c>
      <c r="BK37" t="s">
        <v>66</v>
      </c>
      <c r="BL37" t="s">
        <v>67</v>
      </c>
    </row>
    <row r="38" spans="1:64" ht="25.85" x14ac:dyDescent="0.2">
      <c r="A38" s="1">
        <v>615641</v>
      </c>
      <c r="B38" s="1" t="s">
        <v>62</v>
      </c>
      <c r="C38" s="1">
        <v>88</v>
      </c>
      <c r="D38" s="1">
        <v>90</v>
      </c>
      <c r="E38" s="1">
        <f t="shared" si="0"/>
        <v>2</v>
      </c>
      <c r="F38" s="1" t="s">
        <v>63</v>
      </c>
      <c r="G38" s="6">
        <v>404360</v>
      </c>
      <c r="H38" s="6">
        <v>6921834</v>
      </c>
      <c r="I38" s="7">
        <v>42212</v>
      </c>
      <c r="K38" s="1" t="s">
        <v>158</v>
      </c>
      <c r="L38" s="1" t="s">
        <v>72</v>
      </c>
      <c r="M38" s="1" t="s">
        <v>91</v>
      </c>
      <c r="N38" s="1" t="s">
        <v>78</v>
      </c>
      <c r="P38" s="9">
        <v>0.83699999999999997</v>
      </c>
      <c r="Q38">
        <v>3.64</v>
      </c>
      <c r="R38">
        <v>1.7000000000000001E-2</v>
      </c>
      <c r="S38">
        <v>1.8</v>
      </c>
      <c r="T38">
        <v>1349.9</v>
      </c>
      <c r="U38">
        <v>0.12</v>
      </c>
      <c r="V38">
        <f t="shared" si="1"/>
        <v>1200</v>
      </c>
      <c r="W38">
        <f t="shared" si="2"/>
        <v>149.90000000000009</v>
      </c>
      <c r="X38">
        <v>9.1</v>
      </c>
      <c r="Y38">
        <v>83</v>
      </c>
      <c r="Z38">
        <v>0</v>
      </c>
      <c r="AA38">
        <v>4</v>
      </c>
      <c r="AB38">
        <v>12</v>
      </c>
      <c r="AC38">
        <v>666</v>
      </c>
      <c r="AD38">
        <v>3.56</v>
      </c>
      <c r="AE38">
        <v>0</v>
      </c>
      <c r="AF38">
        <v>0.8</v>
      </c>
      <c r="AG38">
        <v>5.3</v>
      </c>
      <c r="AH38">
        <v>794</v>
      </c>
      <c r="AI38">
        <v>0</v>
      </c>
      <c r="AJ38">
        <v>0</v>
      </c>
      <c r="AK38">
        <v>0</v>
      </c>
      <c r="AL38">
        <v>100</v>
      </c>
      <c r="AM38">
        <v>2.19</v>
      </c>
      <c r="AN38">
        <v>0.12</v>
      </c>
      <c r="AO38">
        <v>23</v>
      </c>
      <c r="AP38">
        <v>7</v>
      </c>
      <c r="AQ38">
        <v>1.1200000000000001</v>
      </c>
      <c r="AR38">
        <v>1428</v>
      </c>
      <c r="AS38">
        <v>0.34499999999999997</v>
      </c>
      <c r="AT38">
        <v>8.67</v>
      </c>
      <c r="AU38">
        <v>3.13</v>
      </c>
      <c r="AV38">
        <v>1.74</v>
      </c>
      <c r="AW38">
        <v>0</v>
      </c>
      <c r="AX38">
        <v>7.4</v>
      </c>
      <c r="AY38">
        <v>38</v>
      </c>
      <c r="AZ38">
        <v>1.4</v>
      </c>
      <c r="BA38">
        <v>9.1</v>
      </c>
      <c r="BB38">
        <v>8.5</v>
      </c>
      <c r="BC38">
        <v>0</v>
      </c>
      <c r="BD38">
        <v>0</v>
      </c>
      <c r="BE38">
        <v>5</v>
      </c>
      <c r="BF38">
        <v>13.9</v>
      </c>
      <c r="BG38">
        <v>0</v>
      </c>
      <c r="BH38">
        <v>68.7</v>
      </c>
      <c r="BI38">
        <v>0</v>
      </c>
      <c r="BJ38">
        <v>0</v>
      </c>
      <c r="BK38" t="s">
        <v>66</v>
      </c>
      <c r="BL38" t="s">
        <v>67</v>
      </c>
    </row>
    <row r="39" spans="1:64" ht="25.85" x14ac:dyDescent="0.2">
      <c r="A39" s="1">
        <v>615642</v>
      </c>
      <c r="B39" s="1" t="s">
        <v>62</v>
      </c>
      <c r="C39" s="1">
        <v>90</v>
      </c>
      <c r="D39" s="1">
        <v>91.5</v>
      </c>
      <c r="E39" s="1">
        <f t="shared" si="0"/>
        <v>1.5</v>
      </c>
      <c r="F39" s="1" t="s">
        <v>63</v>
      </c>
      <c r="G39" s="6">
        <v>404358</v>
      </c>
      <c r="H39" s="6">
        <v>6921833</v>
      </c>
      <c r="I39" s="7">
        <v>42212</v>
      </c>
      <c r="K39" s="1" t="s">
        <v>158</v>
      </c>
      <c r="L39" s="1" t="s">
        <v>72</v>
      </c>
      <c r="M39" s="1" t="s">
        <v>91</v>
      </c>
      <c r="N39" s="1" t="s">
        <v>78</v>
      </c>
      <c r="P39" s="9">
        <v>0.21199999999999999</v>
      </c>
      <c r="Q39">
        <v>3.93</v>
      </c>
      <c r="R39">
        <v>0.01</v>
      </c>
      <c r="S39">
        <v>1.8</v>
      </c>
      <c r="T39">
        <v>1248.5</v>
      </c>
      <c r="U39">
        <v>0.10100000000000001</v>
      </c>
      <c r="V39">
        <f t="shared" si="1"/>
        <v>1010.0000000000001</v>
      </c>
      <c r="W39">
        <f t="shared" si="2"/>
        <v>238.49999999999989</v>
      </c>
      <c r="X39">
        <v>8.4</v>
      </c>
      <c r="Y39">
        <v>58</v>
      </c>
      <c r="Z39">
        <v>0</v>
      </c>
      <c r="AA39">
        <v>2.7</v>
      </c>
      <c r="AB39">
        <v>13</v>
      </c>
      <c r="AC39">
        <v>439</v>
      </c>
      <c r="AD39">
        <v>3.4</v>
      </c>
      <c r="AE39">
        <v>0</v>
      </c>
      <c r="AF39">
        <v>1</v>
      </c>
      <c r="AG39">
        <v>6.5</v>
      </c>
      <c r="AH39">
        <v>469</v>
      </c>
      <c r="AI39">
        <v>0</v>
      </c>
      <c r="AJ39">
        <v>0</v>
      </c>
      <c r="AK39">
        <v>0</v>
      </c>
      <c r="AL39">
        <v>94</v>
      </c>
      <c r="AM39">
        <v>2.2400000000000002</v>
      </c>
      <c r="AN39">
        <v>0.09</v>
      </c>
      <c r="AO39">
        <v>20.3</v>
      </c>
      <c r="AP39">
        <v>4</v>
      </c>
      <c r="AQ39">
        <v>0.7</v>
      </c>
      <c r="AR39">
        <v>1771</v>
      </c>
      <c r="AS39">
        <v>0.251</v>
      </c>
      <c r="AT39">
        <v>7.86</v>
      </c>
      <c r="AU39">
        <v>2.25</v>
      </c>
      <c r="AV39">
        <v>1.49</v>
      </c>
      <c r="AW39">
        <v>0</v>
      </c>
      <c r="AX39">
        <v>8.4</v>
      </c>
      <c r="AY39">
        <v>37</v>
      </c>
      <c r="AZ39">
        <v>1.3</v>
      </c>
      <c r="BA39">
        <v>9.9</v>
      </c>
      <c r="BB39">
        <v>7.3</v>
      </c>
      <c r="BC39">
        <v>0</v>
      </c>
      <c r="BD39">
        <v>0</v>
      </c>
      <c r="BE39">
        <v>7</v>
      </c>
      <c r="BF39">
        <v>10.5</v>
      </c>
      <c r="BG39">
        <v>0</v>
      </c>
      <c r="BH39">
        <v>52.4</v>
      </c>
      <c r="BI39">
        <v>0</v>
      </c>
      <c r="BJ39">
        <v>0</v>
      </c>
      <c r="BK39" t="s">
        <v>66</v>
      </c>
      <c r="BL39" t="s">
        <v>67</v>
      </c>
    </row>
    <row r="40" spans="1:64" x14ac:dyDescent="0.2">
      <c r="A40" s="1">
        <v>615643</v>
      </c>
      <c r="B40" s="1" t="s">
        <v>62</v>
      </c>
      <c r="C40" s="1">
        <v>91.5</v>
      </c>
      <c r="D40" s="1">
        <v>93</v>
      </c>
      <c r="E40" s="1">
        <f t="shared" si="0"/>
        <v>1.5</v>
      </c>
      <c r="F40" s="1" t="s">
        <v>63</v>
      </c>
      <c r="G40" s="6">
        <v>404357</v>
      </c>
      <c r="H40" s="6">
        <v>6921833</v>
      </c>
      <c r="I40" s="7">
        <v>42212</v>
      </c>
      <c r="K40" s="1" t="s">
        <v>158</v>
      </c>
      <c r="P40" s="9">
        <v>0.34200000000000003</v>
      </c>
      <c r="Q40">
        <v>5.68</v>
      </c>
      <c r="R40">
        <v>0</v>
      </c>
      <c r="S40">
        <v>1.9</v>
      </c>
      <c r="T40">
        <v>90.6</v>
      </c>
      <c r="U40">
        <v>6.0000000000000001E-3</v>
      </c>
      <c r="V40">
        <f t="shared" si="1"/>
        <v>60</v>
      </c>
      <c r="W40">
        <f t="shared" si="2"/>
        <v>30.599999999999994</v>
      </c>
      <c r="X40">
        <v>11.9</v>
      </c>
      <c r="Y40">
        <v>57</v>
      </c>
      <c r="Z40">
        <v>0</v>
      </c>
      <c r="AA40">
        <v>2</v>
      </c>
      <c r="AB40">
        <v>6</v>
      </c>
      <c r="AC40">
        <v>601</v>
      </c>
      <c r="AD40">
        <v>2.25</v>
      </c>
      <c r="AE40">
        <v>0</v>
      </c>
      <c r="AF40">
        <v>1.1000000000000001</v>
      </c>
      <c r="AG40">
        <v>3.4</v>
      </c>
      <c r="AH40">
        <v>427</v>
      </c>
      <c r="AI40">
        <v>0</v>
      </c>
      <c r="AJ40">
        <v>0</v>
      </c>
      <c r="AK40">
        <v>0</v>
      </c>
      <c r="AL40">
        <v>61</v>
      </c>
      <c r="AM40">
        <v>3</v>
      </c>
      <c r="AN40">
        <v>0.06</v>
      </c>
      <c r="AO40">
        <v>13</v>
      </c>
      <c r="AP40">
        <v>4</v>
      </c>
      <c r="AQ40">
        <v>0.41</v>
      </c>
      <c r="AR40">
        <v>2099</v>
      </c>
      <c r="AS40">
        <v>0.183</v>
      </c>
      <c r="AT40">
        <v>7.82</v>
      </c>
      <c r="AU40">
        <v>2.66</v>
      </c>
      <c r="AV40">
        <v>1.54</v>
      </c>
      <c r="AW40">
        <v>0</v>
      </c>
      <c r="AX40">
        <v>8.3000000000000007</v>
      </c>
      <c r="AY40">
        <v>27</v>
      </c>
      <c r="AZ40">
        <v>0.7</v>
      </c>
      <c r="BA40">
        <v>10.199999999999999</v>
      </c>
      <c r="BB40">
        <v>5.0999999999999996</v>
      </c>
      <c r="BC40">
        <v>0</v>
      </c>
      <c r="BD40">
        <v>0</v>
      </c>
      <c r="BE40">
        <v>7</v>
      </c>
      <c r="BF40">
        <v>9.6</v>
      </c>
      <c r="BG40">
        <v>0</v>
      </c>
      <c r="BH40">
        <v>43.5</v>
      </c>
      <c r="BI40">
        <v>0</v>
      </c>
      <c r="BJ40">
        <v>0</v>
      </c>
      <c r="BK40" t="s">
        <v>66</v>
      </c>
      <c r="BL40" t="s">
        <v>67</v>
      </c>
    </row>
    <row r="41" spans="1:64" ht="25.85" x14ac:dyDescent="0.2">
      <c r="A41" s="1">
        <v>615644</v>
      </c>
      <c r="B41" s="1" t="s">
        <v>62</v>
      </c>
      <c r="C41" s="1">
        <v>93</v>
      </c>
      <c r="D41" s="1">
        <v>95</v>
      </c>
      <c r="E41" s="1">
        <f t="shared" si="0"/>
        <v>2</v>
      </c>
      <c r="F41" s="1" t="s">
        <v>63</v>
      </c>
      <c r="G41" s="6">
        <v>404356</v>
      </c>
      <c r="H41" s="6">
        <v>6921832</v>
      </c>
      <c r="I41" s="7">
        <v>42212</v>
      </c>
      <c r="K41" s="1" t="s">
        <v>158</v>
      </c>
      <c r="L41" s="1" t="s">
        <v>72</v>
      </c>
      <c r="M41" s="1" t="s">
        <v>92</v>
      </c>
      <c r="P41" s="9">
        <v>0.35099999999999998</v>
      </c>
      <c r="Q41">
        <v>3.55</v>
      </c>
      <c r="R41">
        <v>0</v>
      </c>
      <c r="S41">
        <v>1.8</v>
      </c>
      <c r="T41">
        <v>105</v>
      </c>
      <c r="U41">
        <v>5.0000000000000001E-3</v>
      </c>
      <c r="V41">
        <f t="shared" si="1"/>
        <v>50</v>
      </c>
      <c r="W41">
        <f t="shared" si="2"/>
        <v>55</v>
      </c>
      <c r="X41">
        <v>11.1</v>
      </c>
      <c r="Y41">
        <v>64</v>
      </c>
      <c r="Z41">
        <v>0</v>
      </c>
      <c r="AA41">
        <v>2.2000000000000002</v>
      </c>
      <c r="AB41">
        <v>8</v>
      </c>
      <c r="AC41">
        <v>633</v>
      </c>
      <c r="AD41">
        <v>2.56</v>
      </c>
      <c r="AE41">
        <v>0</v>
      </c>
      <c r="AF41">
        <v>0.8</v>
      </c>
      <c r="AG41">
        <v>2.7</v>
      </c>
      <c r="AH41">
        <v>573</v>
      </c>
      <c r="AI41">
        <v>0</v>
      </c>
      <c r="AJ41">
        <v>0</v>
      </c>
      <c r="AK41">
        <v>0</v>
      </c>
      <c r="AL41">
        <v>73</v>
      </c>
      <c r="AM41">
        <v>3.3</v>
      </c>
      <c r="AN41">
        <v>0.08</v>
      </c>
      <c r="AO41">
        <v>10.199999999999999</v>
      </c>
      <c r="AP41">
        <v>5</v>
      </c>
      <c r="AQ41">
        <v>0.46</v>
      </c>
      <c r="AR41">
        <v>1596</v>
      </c>
      <c r="AS41">
        <v>0.22800000000000001</v>
      </c>
      <c r="AT41">
        <v>7.84</v>
      </c>
      <c r="AU41">
        <v>3.31</v>
      </c>
      <c r="AV41">
        <v>1.57</v>
      </c>
      <c r="AW41">
        <v>0</v>
      </c>
      <c r="AX41">
        <v>6.9</v>
      </c>
      <c r="AY41">
        <v>22</v>
      </c>
      <c r="AZ41">
        <v>1</v>
      </c>
      <c r="BA41">
        <v>11</v>
      </c>
      <c r="BB41">
        <v>6</v>
      </c>
      <c r="BC41">
        <v>0</v>
      </c>
      <c r="BD41">
        <v>0</v>
      </c>
      <c r="BE41">
        <v>9</v>
      </c>
      <c r="BF41">
        <v>7.2</v>
      </c>
      <c r="BG41">
        <v>0</v>
      </c>
      <c r="BH41">
        <v>42.5</v>
      </c>
      <c r="BI41">
        <v>0</v>
      </c>
      <c r="BJ41">
        <v>0</v>
      </c>
      <c r="BK41" t="s">
        <v>66</v>
      </c>
      <c r="BL41" t="s">
        <v>67</v>
      </c>
    </row>
    <row r="42" spans="1:64" x14ac:dyDescent="0.2">
      <c r="A42" s="1">
        <v>615645</v>
      </c>
      <c r="B42" s="1" t="s">
        <v>62</v>
      </c>
      <c r="C42" s="1">
        <v>8.5</v>
      </c>
      <c r="D42" s="1">
        <v>10.5</v>
      </c>
      <c r="E42" s="1">
        <f t="shared" si="0"/>
        <v>2</v>
      </c>
      <c r="F42" s="1" t="s">
        <v>63</v>
      </c>
      <c r="G42" s="6">
        <v>404483</v>
      </c>
      <c r="H42" s="6">
        <v>6921821</v>
      </c>
      <c r="I42" s="7">
        <v>42212</v>
      </c>
      <c r="K42" s="1" t="s">
        <v>93</v>
      </c>
      <c r="L42" s="1" t="s">
        <v>72</v>
      </c>
      <c r="P42" s="9">
        <v>1.69</v>
      </c>
      <c r="Q42">
        <v>3.41</v>
      </c>
      <c r="R42">
        <v>0</v>
      </c>
      <c r="S42">
        <v>0</v>
      </c>
      <c r="T42">
        <v>50.8</v>
      </c>
      <c r="U42">
        <v>3.0000000000000001E-3</v>
      </c>
      <c r="V42">
        <f t="shared" si="1"/>
        <v>30</v>
      </c>
      <c r="W42">
        <f t="shared" si="2"/>
        <v>20.799999999999997</v>
      </c>
      <c r="X42">
        <v>11.2</v>
      </c>
      <c r="Y42">
        <v>64</v>
      </c>
      <c r="Z42">
        <v>0</v>
      </c>
      <c r="AA42">
        <v>3.2</v>
      </c>
      <c r="AB42">
        <v>8</v>
      </c>
      <c r="AC42">
        <v>826</v>
      </c>
      <c r="AD42">
        <v>3</v>
      </c>
      <c r="AE42">
        <v>0</v>
      </c>
      <c r="AF42">
        <v>1.2</v>
      </c>
      <c r="AG42">
        <v>2.7</v>
      </c>
      <c r="AH42">
        <v>884</v>
      </c>
      <c r="AI42">
        <v>0</v>
      </c>
      <c r="AJ42">
        <v>0</v>
      </c>
      <c r="AK42">
        <v>0</v>
      </c>
      <c r="AL42">
        <v>78</v>
      </c>
      <c r="AM42">
        <v>2.88</v>
      </c>
      <c r="AN42">
        <v>0.08</v>
      </c>
      <c r="AO42">
        <v>13.6</v>
      </c>
      <c r="AP42">
        <v>5</v>
      </c>
      <c r="AQ42">
        <v>0.86</v>
      </c>
      <c r="AR42">
        <v>1753</v>
      </c>
      <c r="AS42">
        <v>0.23699999999999999</v>
      </c>
      <c r="AT42">
        <v>8.6300000000000008</v>
      </c>
      <c r="AU42">
        <v>3.42</v>
      </c>
      <c r="AV42">
        <v>1.72</v>
      </c>
      <c r="AW42">
        <v>0</v>
      </c>
      <c r="AX42">
        <v>8.5</v>
      </c>
      <c r="AY42">
        <v>28</v>
      </c>
      <c r="AZ42">
        <v>1</v>
      </c>
      <c r="BA42">
        <v>14.2</v>
      </c>
      <c r="BB42">
        <v>7.2</v>
      </c>
      <c r="BC42">
        <v>0</v>
      </c>
      <c r="BD42">
        <v>0</v>
      </c>
      <c r="BE42">
        <v>9</v>
      </c>
      <c r="BF42">
        <v>10.1</v>
      </c>
      <c r="BG42">
        <v>0</v>
      </c>
      <c r="BH42">
        <v>43.1</v>
      </c>
      <c r="BI42">
        <v>0</v>
      </c>
      <c r="BJ42">
        <v>0</v>
      </c>
      <c r="BK42" t="s">
        <v>66</v>
      </c>
      <c r="BL42" t="s">
        <v>67</v>
      </c>
    </row>
    <row r="43" spans="1:64" x14ac:dyDescent="0.2">
      <c r="A43" s="1">
        <v>615646</v>
      </c>
      <c r="B43" s="1" t="s">
        <v>62</v>
      </c>
      <c r="C43" s="1">
        <v>10.5</v>
      </c>
      <c r="D43" s="1">
        <v>12.8</v>
      </c>
      <c r="E43" s="1">
        <f t="shared" si="0"/>
        <v>2.3000000000000007</v>
      </c>
      <c r="F43" s="1" t="s">
        <v>63</v>
      </c>
      <c r="G43" s="6">
        <v>404480</v>
      </c>
      <c r="H43" s="6">
        <v>6921821</v>
      </c>
      <c r="I43" s="7">
        <v>42212</v>
      </c>
      <c r="K43" s="1" t="s">
        <v>93</v>
      </c>
      <c r="L43" s="1" t="s">
        <v>72</v>
      </c>
      <c r="P43" s="9">
        <v>2.27</v>
      </c>
      <c r="Q43">
        <v>3.11</v>
      </c>
      <c r="R43">
        <v>0</v>
      </c>
      <c r="S43">
        <v>0</v>
      </c>
      <c r="T43">
        <v>187.3</v>
      </c>
      <c r="U43">
        <v>1.0999999999999999E-2</v>
      </c>
      <c r="V43">
        <f t="shared" si="1"/>
        <v>110</v>
      </c>
      <c r="W43">
        <f t="shared" si="2"/>
        <v>77.300000000000011</v>
      </c>
      <c r="X43">
        <v>12.9</v>
      </c>
      <c r="Y43">
        <v>67</v>
      </c>
      <c r="Z43">
        <v>0</v>
      </c>
      <c r="AA43">
        <v>2.2000000000000002</v>
      </c>
      <c r="AB43">
        <v>6</v>
      </c>
      <c r="AC43">
        <v>729</v>
      </c>
      <c r="AD43">
        <v>2.58</v>
      </c>
      <c r="AE43">
        <v>0</v>
      </c>
      <c r="AF43">
        <v>1.3</v>
      </c>
      <c r="AG43">
        <v>4</v>
      </c>
      <c r="AH43">
        <v>853</v>
      </c>
      <c r="AI43">
        <v>0</v>
      </c>
      <c r="AJ43">
        <v>0</v>
      </c>
      <c r="AK43">
        <v>0</v>
      </c>
      <c r="AL43">
        <v>68</v>
      </c>
      <c r="AM43">
        <v>2.23</v>
      </c>
      <c r="AN43">
        <v>7.0000000000000007E-2</v>
      </c>
      <c r="AO43">
        <v>14</v>
      </c>
      <c r="AP43">
        <v>7</v>
      </c>
      <c r="AQ43">
        <v>0.68</v>
      </c>
      <c r="AR43">
        <v>2299</v>
      </c>
      <c r="AS43">
        <v>0.222</v>
      </c>
      <c r="AT43">
        <v>8.6999999999999993</v>
      </c>
      <c r="AU43">
        <v>3.25</v>
      </c>
      <c r="AV43">
        <v>2.14</v>
      </c>
      <c r="AW43">
        <v>0</v>
      </c>
      <c r="AX43">
        <v>15.6</v>
      </c>
      <c r="AY43">
        <v>32</v>
      </c>
      <c r="AZ43">
        <v>1.3</v>
      </c>
      <c r="BA43">
        <v>12.2</v>
      </c>
      <c r="BB43">
        <v>6.8</v>
      </c>
      <c r="BC43">
        <v>0.6</v>
      </c>
      <c r="BD43">
        <v>0</v>
      </c>
      <c r="BE43">
        <v>9</v>
      </c>
      <c r="BF43">
        <v>9.5</v>
      </c>
      <c r="BG43">
        <v>0</v>
      </c>
      <c r="BH43">
        <v>52.8</v>
      </c>
      <c r="BI43">
        <v>0.6</v>
      </c>
      <c r="BJ43">
        <v>0</v>
      </c>
      <c r="BK43" t="s">
        <v>66</v>
      </c>
      <c r="BL43" t="s">
        <v>67</v>
      </c>
    </row>
    <row r="44" spans="1:64" x14ac:dyDescent="0.2">
      <c r="A44" s="1">
        <v>615647</v>
      </c>
      <c r="B44" s="1" t="s">
        <v>62</v>
      </c>
      <c r="C44" s="1">
        <v>12.8</v>
      </c>
      <c r="D44" s="1">
        <v>14</v>
      </c>
      <c r="E44" s="1">
        <f t="shared" si="0"/>
        <v>1.1999999999999993</v>
      </c>
      <c r="F44" s="1" t="s">
        <v>63</v>
      </c>
      <c r="G44" s="6">
        <v>404480</v>
      </c>
      <c r="H44" s="6">
        <v>6921820</v>
      </c>
      <c r="I44" s="7">
        <v>42212</v>
      </c>
      <c r="K44" s="1" t="s">
        <v>93</v>
      </c>
      <c r="L44" s="1" t="s">
        <v>72</v>
      </c>
      <c r="P44" s="9">
        <v>1.17</v>
      </c>
      <c r="Q44">
        <v>3.13</v>
      </c>
      <c r="R44">
        <v>0</v>
      </c>
      <c r="S44">
        <v>0</v>
      </c>
      <c r="T44">
        <v>390.5</v>
      </c>
      <c r="U44">
        <v>2.1999999999999999E-2</v>
      </c>
      <c r="V44">
        <f t="shared" si="1"/>
        <v>220</v>
      </c>
      <c r="W44">
        <f t="shared" si="2"/>
        <v>170.5</v>
      </c>
      <c r="X44">
        <v>11.8</v>
      </c>
      <c r="Y44">
        <v>78</v>
      </c>
      <c r="Z44">
        <v>0</v>
      </c>
      <c r="AA44">
        <v>3.1</v>
      </c>
      <c r="AB44">
        <v>9</v>
      </c>
      <c r="AC44">
        <v>960</v>
      </c>
      <c r="AD44">
        <v>3.24</v>
      </c>
      <c r="AE44">
        <v>0</v>
      </c>
      <c r="AF44">
        <v>1.1000000000000001</v>
      </c>
      <c r="AG44">
        <v>2.4</v>
      </c>
      <c r="AH44">
        <v>905</v>
      </c>
      <c r="AI44">
        <v>0</v>
      </c>
      <c r="AJ44">
        <v>0</v>
      </c>
      <c r="AK44">
        <v>0</v>
      </c>
      <c r="AL44">
        <v>82</v>
      </c>
      <c r="AM44">
        <v>2.87</v>
      </c>
      <c r="AN44">
        <v>0.1</v>
      </c>
      <c r="AO44">
        <v>13.4</v>
      </c>
      <c r="AP44">
        <v>6</v>
      </c>
      <c r="AQ44">
        <v>0.78</v>
      </c>
      <c r="AR44">
        <v>1273</v>
      </c>
      <c r="AS44">
        <v>0.25600000000000001</v>
      </c>
      <c r="AT44">
        <v>9.14</v>
      </c>
      <c r="AU44">
        <v>3.81</v>
      </c>
      <c r="AV44">
        <v>1.48</v>
      </c>
      <c r="AW44">
        <v>0</v>
      </c>
      <c r="AX44">
        <v>9.6</v>
      </c>
      <c r="AY44">
        <v>28</v>
      </c>
      <c r="AZ44">
        <v>1.5</v>
      </c>
      <c r="BA44">
        <v>16.2</v>
      </c>
      <c r="BB44">
        <v>8.5</v>
      </c>
      <c r="BC44">
        <v>0.7</v>
      </c>
      <c r="BD44">
        <v>0</v>
      </c>
      <c r="BE44">
        <v>12</v>
      </c>
      <c r="BF44">
        <v>9.5</v>
      </c>
      <c r="BG44">
        <v>0</v>
      </c>
      <c r="BH44">
        <v>41.2</v>
      </c>
      <c r="BI44">
        <v>0</v>
      </c>
      <c r="BJ44">
        <v>0</v>
      </c>
      <c r="BK44" t="s">
        <v>66</v>
      </c>
      <c r="BL44" t="s">
        <v>67</v>
      </c>
    </row>
    <row r="45" spans="1:64" x14ac:dyDescent="0.2">
      <c r="A45" s="1">
        <v>615648</v>
      </c>
      <c r="B45" s="1" t="s">
        <v>62</v>
      </c>
      <c r="C45" s="1">
        <v>14</v>
      </c>
      <c r="D45" s="1">
        <v>15.5</v>
      </c>
      <c r="E45" s="1">
        <f t="shared" si="0"/>
        <v>1.5</v>
      </c>
      <c r="F45" s="1" t="s">
        <v>63</v>
      </c>
      <c r="G45" s="6">
        <v>404478</v>
      </c>
      <c r="H45" s="6">
        <v>6921819</v>
      </c>
      <c r="I45" s="7">
        <v>42212</v>
      </c>
      <c r="K45" s="1" t="s">
        <v>93</v>
      </c>
      <c r="L45" s="1" t="s">
        <v>72</v>
      </c>
      <c r="P45" s="9">
        <v>1.4</v>
      </c>
      <c r="Q45">
        <v>4.05</v>
      </c>
      <c r="R45">
        <v>5.0000000000000001E-3</v>
      </c>
      <c r="S45">
        <v>0</v>
      </c>
      <c r="T45">
        <v>480.9</v>
      </c>
      <c r="U45">
        <v>2.3E-2</v>
      </c>
      <c r="V45">
        <f t="shared" si="1"/>
        <v>230</v>
      </c>
      <c r="W45">
        <f t="shared" si="2"/>
        <v>250.89999999999998</v>
      </c>
      <c r="X45">
        <v>11.6</v>
      </c>
      <c r="Y45">
        <v>74</v>
      </c>
      <c r="Z45">
        <v>0</v>
      </c>
      <c r="AA45">
        <v>2.8</v>
      </c>
      <c r="AB45">
        <v>8</v>
      </c>
      <c r="AC45">
        <v>859</v>
      </c>
      <c r="AD45">
        <v>2.92</v>
      </c>
      <c r="AE45">
        <v>0</v>
      </c>
      <c r="AF45">
        <v>1.3</v>
      </c>
      <c r="AG45">
        <v>3.2</v>
      </c>
      <c r="AH45">
        <v>882</v>
      </c>
      <c r="AI45">
        <v>0</v>
      </c>
      <c r="AJ45">
        <v>0</v>
      </c>
      <c r="AK45">
        <v>0</v>
      </c>
      <c r="AL45">
        <v>77</v>
      </c>
      <c r="AM45">
        <v>2.63</v>
      </c>
      <c r="AN45">
        <v>0.08</v>
      </c>
      <c r="AO45">
        <v>16.5</v>
      </c>
      <c r="AP45">
        <v>5</v>
      </c>
      <c r="AQ45">
        <v>0.66</v>
      </c>
      <c r="AR45">
        <v>1590</v>
      </c>
      <c r="AS45">
        <v>0.24399999999999999</v>
      </c>
      <c r="AT45">
        <v>9.07</v>
      </c>
      <c r="AU45">
        <v>3.49</v>
      </c>
      <c r="AV45">
        <v>1.65</v>
      </c>
      <c r="AW45">
        <v>0</v>
      </c>
      <c r="AX45">
        <v>7.9</v>
      </c>
      <c r="AY45">
        <v>35</v>
      </c>
      <c r="AZ45">
        <v>1.1000000000000001</v>
      </c>
      <c r="BA45">
        <v>10.8</v>
      </c>
      <c r="BB45">
        <v>6.8</v>
      </c>
      <c r="BC45">
        <v>0</v>
      </c>
      <c r="BD45">
        <v>0</v>
      </c>
      <c r="BE45">
        <v>9</v>
      </c>
      <c r="BF45">
        <v>10.199999999999999</v>
      </c>
      <c r="BG45">
        <v>0</v>
      </c>
      <c r="BH45">
        <v>44.3</v>
      </c>
      <c r="BI45">
        <v>0</v>
      </c>
      <c r="BJ45">
        <v>0</v>
      </c>
      <c r="BK45" t="s">
        <v>66</v>
      </c>
      <c r="BL45" t="s">
        <v>67</v>
      </c>
    </row>
    <row r="46" spans="1:64" x14ac:dyDescent="0.2">
      <c r="A46" s="1">
        <v>615649</v>
      </c>
      <c r="B46" s="1" t="s">
        <v>62</v>
      </c>
      <c r="C46" s="1">
        <v>15.5</v>
      </c>
      <c r="D46" s="1">
        <v>18.5</v>
      </c>
      <c r="E46" s="1">
        <f t="shared" si="0"/>
        <v>3</v>
      </c>
      <c r="F46" s="1" t="s">
        <v>63</v>
      </c>
      <c r="G46" s="6">
        <v>404476</v>
      </c>
      <c r="H46" s="6">
        <v>6921818</v>
      </c>
      <c r="I46" s="7">
        <v>42212</v>
      </c>
      <c r="K46" s="1" t="s">
        <v>93</v>
      </c>
      <c r="L46" s="1" t="s">
        <v>72</v>
      </c>
      <c r="P46" s="9">
        <v>1.1299999999999999</v>
      </c>
      <c r="Q46">
        <v>4.8899999999999997</v>
      </c>
      <c r="R46">
        <v>0</v>
      </c>
      <c r="S46">
        <v>0</v>
      </c>
      <c r="T46">
        <v>263.3</v>
      </c>
      <c r="U46">
        <v>1.2999999999999999E-2</v>
      </c>
      <c r="V46">
        <f t="shared" si="1"/>
        <v>130</v>
      </c>
      <c r="W46">
        <f t="shared" si="2"/>
        <v>133.30000000000001</v>
      </c>
      <c r="X46">
        <v>12.2</v>
      </c>
      <c r="Y46">
        <v>64</v>
      </c>
      <c r="Z46">
        <v>0</v>
      </c>
      <c r="AA46">
        <v>2.2000000000000002</v>
      </c>
      <c r="AB46">
        <v>8</v>
      </c>
      <c r="AC46">
        <v>817</v>
      </c>
      <c r="AD46">
        <v>2.83</v>
      </c>
      <c r="AE46">
        <v>0</v>
      </c>
      <c r="AF46">
        <v>1.1000000000000001</v>
      </c>
      <c r="AG46">
        <v>3</v>
      </c>
      <c r="AH46">
        <v>869</v>
      </c>
      <c r="AI46">
        <v>0</v>
      </c>
      <c r="AJ46">
        <v>0</v>
      </c>
      <c r="AK46">
        <v>0</v>
      </c>
      <c r="AL46">
        <v>74</v>
      </c>
      <c r="AM46">
        <v>2.81</v>
      </c>
      <c r="AN46">
        <v>0.08</v>
      </c>
      <c r="AO46">
        <v>14.1</v>
      </c>
      <c r="AP46">
        <v>5</v>
      </c>
      <c r="AQ46">
        <v>0.79</v>
      </c>
      <c r="AR46">
        <v>1910</v>
      </c>
      <c r="AS46">
        <v>0.22</v>
      </c>
      <c r="AT46">
        <v>8.59</v>
      </c>
      <c r="AU46">
        <v>3.46</v>
      </c>
      <c r="AV46">
        <v>1.81</v>
      </c>
      <c r="AW46">
        <v>0</v>
      </c>
      <c r="AX46">
        <v>7.8</v>
      </c>
      <c r="AY46">
        <v>31</v>
      </c>
      <c r="AZ46">
        <v>1.5</v>
      </c>
      <c r="BA46">
        <v>12.1</v>
      </c>
      <c r="BB46">
        <v>5.7</v>
      </c>
      <c r="BC46">
        <v>0</v>
      </c>
      <c r="BD46">
        <v>0</v>
      </c>
      <c r="BE46">
        <v>8</v>
      </c>
      <c r="BF46">
        <v>10.3</v>
      </c>
      <c r="BG46">
        <v>0</v>
      </c>
      <c r="BH46">
        <v>43.2</v>
      </c>
      <c r="BI46">
        <v>0</v>
      </c>
      <c r="BJ46">
        <v>0</v>
      </c>
      <c r="BK46" t="s">
        <v>66</v>
      </c>
      <c r="BL46" t="s">
        <v>67</v>
      </c>
    </row>
    <row r="47" spans="1:64" x14ac:dyDescent="0.2">
      <c r="A47" s="1">
        <v>615651</v>
      </c>
      <c r="B47" s="1" t="s">
        <v>62</v>
      </c>
      <c r="C47" s="1">
        <v>18.5</v>
      </c>
      <c r="D47" s="1">
        <v>19.600000000000001</v>
      </c>
      <c r="E47" s="1">
        <f t="shared" si="0"/>
        <v>1.1000000000000014</v>
      </c>
      <c r="F47" s="1" t="s">
        <v>63</v>
      </c>
      <c r="G47" s="6">
        <v>404474</v>
      </c>
      <c r="H47" s="6">
        <v>6921817</v>
      </c>
      <c r="I47" s="7">
        <v>42212</v>
      </c>
      <c r="K47" s="1" t="s">
        <v>93</v>
      </c>
      <c r="L47" s="1" t="s">
        <v>72</v>
      </c>
      <c r="P47" s="9">
        <v>1.9</v>
      </c>
      <c r="Q47">
        <v>2.2000000000000002</v>
      </c>
      <c r="R47">
        <v>0</v>
      </c>
      <c r="S47">
        <v>0</v>
      </c>
      <c r="T47">
        <v>244.4</v>
      </c>
      <c r="U47">
        <v>0.01</v>
      </c>
      <c r="V47">
        <f t="shared" si="1"/>
        <v>100</v>
      </c>
      <c r="W47">
        <f t="shared" si="2"/>
        <v>144.4</v>
      </c>
      <c r="X47">
        <v>19.8</v>
      </c>
      <c r="Y47">
        <v>43</v>
      </c>
      <c r="Z47">
        <v>0</v>
      </c>
      <c r="AA47">
        <v>1.7</v>
      </c>
      <c r="AB47">
        <v>5</v>
      </c>
      <c r="AC47">
        <v>566</v>
      </c>
      <c r="AD47">
        <v>1.93</v>
      </c>
      <c r="AE47">
        <v>0</v>
      </c>
      <c r="AF47">
        <v>1.8</v>
      </c>
      <c r="AG47">
        <v>2.5</v>
      </c>
      <c r="AH47">
        <v>516</v>
      </c>
      <c r="AI47">
        <v>0</v>
      </c>
      <c r="AJ47">
        <v>0</v>
      </c>
      <c r="AK47">
        <v>0</v>
      </c>
      <c r="AL47">
        <v>49</v>
      </c>
      <c r="AM47">
        <v>1.86</v>
      </c>
      <c r="AN47">
        <v>0.05</v>
      </c>
      <c r="AO47">
        <v>8.6999999999999993</v>
      </c>
      <c r="AP47">
        <v>3</v>
      </c>
      <c r="AQ47">
        <v>0.47</v>
      </c>
      <c r="AR47">
        <v>947</v>
      </c>
      <c r="AS47">
        <v>0.14699999999999999</v>
      </c>
      <c r="AT47">
        <v>7.81</v>
      </c>
      <c r="AU47">
        <v>3.18</v>
      </c>
      <c r="AV47">
        <v>2.59</v>
      </c>
      <c r="AW47">
        <v>0</v>
      </c>
      <c r="AX47">
        <v>31.2</v>
      </c>
      <c r="AY47">
        <v>20</v>
      </c>
      <c r="AZ47">
        <v>0.8</v>
      </c>
      <c r="BA47">
        <v>11.1</v>
      </c>
      <c r="BB47">
        <v>6.6</v>
      </c>
      <c r="BC47">
        <v>0.5</v>
      </c>
      <c r="BD47">
        <v>0</v>
      </c>
      <c r="BE47">
        <v>6</v>
      </c>
      <c r="BF47">
        <v>6.8</v>
      </c>
      <c r="BG47">
        <v>0</v>
      </c>
      <c r="BH47">
        <v>69.599999999999994</v>
      </c>
      <c r="BI47">
        <v>1.2</v>
      </c>
      <c r="BJ47">
        <v>0</v>
      </c>
      <c r="BK47" t="s">
        <v>66</v>
      </c>
      <c r="BL47" t="s">
        <v>67</v>
      </c>
    </row>
    <row r="48" spans="1:64" x14ac:dyDescent="0.2">
      <c r="A48" s="1">
        <v>615652</v>
      </c>
      <c r="B48" s="1" t="s">
        <v>62</v>
      </c>
      <c r="C48" s="1">
        <v>19.600000000000001</v>
      </c>
      <c r="D48" s="1">
        <v>22.5</v>
      </c>
      <c r="E48" s="1">
        <f t="shared" si="0"/>
        <v>2.8999999999999986</v>
      </c>
      <c r="F48" s="1" t="s">
        <v>63</v>
      </c>
      <c r="G48" s="6">
        <v>404472</v>
      </c>
      <c r="H48" s="6">
        <v>6921816</v>
      </c>
      <c r="I48" s="7">
        <v>42212</v>
      </c>
      <c r="K48" s="1" t="s">
        <v>93</v>
      </c>
      <c r="L48" s="1" t="s">
        <v>94</v>
      </c>
      <c r="M48" s="1" t="s">
        <v>95</v>
      </c>
      <c r="P48" s="9">
        <v>0.66200000000000003</v>
      </c>
      <c r="Q48">
        <v>4.3499999999999996</v>
      </c>
      <c r="R48">
        <v>0</v>
      </c>
      <c r="S48">
        <v>0</v>
      </c>
      <c r="T48">
        <v>93.5</v>
      </c>
      <c r="U48">
        <v>4.0000000000000001E-3</v>
      </c>
      <c r="V48">
        <f t="shared" si="1"/>
        <v>40</v>
      </c>
      <c r="W48">
        <f t="shared" si="2"/>
        <v>53.5</v>
      </c>
      <c r="X48">
        <v>22.9</v>
      </c>
      <c r="Y48">
        <v>21</v>
      </c>
      <c r="Z48">
        <v>0</v>
      </c>
      <c r="AA48">
        <v>1</v>
      </c>
      <c r="AB48">
        <v>2</v>
      </c>
      <c r="AC48">
        <v>297</v>
      </c>
      <c r="AD48">
        <v>0.99</v>
      </c>
      <c r="AE48">
        <v>0</v>
      </c>
      <c r="AF48">
        <v>1.2</v>
      </c>
      <c r="AG48">
        <v>1.5</v>
      </c>
      <c r="AH48">
        <v>338</v>
      </c>
      <c r="AI48">
        <v>0</v>
      </c>
      <c r="AJ48">
        <v>0</v>
      </c>
      <c r="AK48">
        <v>0</v>
      </c>
      <c r="AL48">
        <v>17</v>
      </c>
      <c r="AM48">
        <v>0.95</v>
      </c>
      <c r="AN48">
        <v>0.01</v>
      </c>
      <c r="AO48">
        <v>4.5999999999999996</v>
      </c>
      <c r="AP48">
        <v>2</v>
      </c>
      <c r="AQ48">
        <v>0.18</v>
      </c>
      <c r="AR48">
        <v>1071</v>
      </c>
      <c r="AS48">
        <v>6.0999999999999999E-2</v>
      </c>
      <c r="AT48">
        <v>7.06</v>
      </c>
      <c r="AU48">
        <v>2.77</v>
      </c>
      <c r="AV48">
        <v>3.42</v>
      </c>
      <c r="AW48">
        <v>0</v>
      </c>
      <c r="AX48">
        <v>22.7</v>
      </c>
      <c r="AY48">
        <v>10</v>
      </c>
      <c r="AZ48">
        <v>0</v>
      </c>
      <c r="BA48">
        <v>5.2</v>
      </c>
      <c r="BB48">
        <v>4.2</v>
      </c>
      <c r="BC48">
        <v>0</v>
      </c>
      <c r="BD48">
        <v>0</v>
      </c>
      <c r="BE48">
        <v>3</v>
      </c>
      <c r="BF48">
        <v>3.2</v>
      </c>
      <c r="BG48">
        <v>0</v>
      </c>
      <c r="BH48">
        <v>80.400000000000006</v>
      </c>
      <c r="BI48">
        <v>0.9</v>
      </c>
      <c r="BJ48">
        <v>0</v>
      </c>
      <c r="BK48" t="s">
        <v>66</v>
      </c>
      <c r="BL48" t="s">
        <v>67</v>
      </c>
    </row>
    <row r="49" spans="1:64" x14ac:dyDescent="0.2">
      <c r="A49" s="1">
        <v>615653</v>
      </c>
      <c r="B49" s="1" t="s">
        <v>62</v>
      </c>
      <c r="C49" s="1">
        <v>22.5</v>
      </c>
      <c r="D49" s="1">
        <v>25</v>
      </c>
      <c r="E49" s="1">
        <f t="shared" si="0"/>
        <v>2.5</v>
      </c>
      <c r="F49" s="1" t="s">
        <v>63</v>
      </c>
      <c r="G49" s="6">
        <v>404470</v>
      </c>
      <c r="H49" s="6">
        <v>6921815</v>
      </c>
      <c r="I49" s="7">
        <v>42212</v>
      </c>
      <c r="K49" s="1" t="s">
        <v>93</v>
      </c>
      <c r="P49" s="9">
        <v>0.53800000000000003</v>
      </c>
      <c r="Q49">
        <v>3.93</v>
      </c>
      <c r="R49">
        <v>0</v>
      </c>
      <c r="S49">
        <v>0</v>
      </c>
      <c r="T49">
        <v>66.5</v>
      </c>
      <c r="U49">
        <v>4.0000000000000001E-3</v>
      </c>
      <c r="V49">
        <f t="shared" si="1"/>
        <v>40</v>
      </c>
      <c r="W49">
        <f t="shared" si="2"/>
        <v>26.5</v>
      </c>
      <c r="X49">
        <v>24.1</v>
      </c>
      <c r="Y49">
        <v>9</v>
      </c>
      <c r="Z49">
        <v>0</v>
      </c>
      <c r="AA49">
        <v>0</v>
      </c>
      <c r="AB49">
        <v>0</v>
      </c>
      <c r="AC49">
        <v>212</v>
      </c>
      <c r="AD49">
        <v>0.45</v>
      </c>
      <c r="AE49">
        <v>0</v>
      </c>
      <c r="AF49">
        <v>1.3</v>
      </c>
      <c r="AG49">
        <v>1.4</v>
      </c>
      <c r="AH49">
        <v>203</v>
      </c>
      <c r="AI49">
        <v>0</v>
      </c>
      <c r="AJ49">
        <v>0</v>
      </c>
      <c r="AK49">
        <v>0</v>
      </c>
      <c r="AL49">
        <v>0</v>
      </c>
      <c r="AM49">
        <v>0.41</v>
      </c>
      <c r="AN49">
        <v>0</v>
      </c>
      <c r="AO49">
        <v>4.3</v>
      </c>
      <c r="AP49">
        <v>0</v>
      </c>
      <c r="AQ49">
        <v>0.04</v>
      </c>
      <c r="AR49">
        <v>884</v>
      </c>
      <c r="AS49">
        <v>2.5000000000000001E-2</v>
      </c>
      <c r="AT49">
        <v>6.18</v>
      </c>
      <c r="AU49">
        <v>2.38</v>
      </c>
      <c r="AV49">
        <v>3.7</v>
      </c>
      <c r="AW49">
        <v>0</v>
      </c>
      <c r="AX49">
        <v>29.8</v>
      </c>
      <c r="AY49">
        <v>8</v>
      </c>
      <c r="AZ49">
        <v>0</v>
      </c>
      <c r="BA49">
        <v>5.2</v>
      </c>
      <c r="BB49">
        <v>5.0999999999999996</v>
      </c>
      <c r="BC49">
        <v>0.7</v>
      </c>
      <c r="BD49">
        <v>0</v>
      </c>
      <c r="BE49">
        <v>1</v>
      </c>
      <c r="BF49">
        <v>1.7</v>
      </c>
      <c r="BG49">
        <v>0</v>
      </c>
      <c r="BH49">
        <v>89.3</v>
      </c>
      <c r="BI49">
        <v>1.4</v>
      </c>
      <c r="BJ49">
        <v>0</v>
      </c>
      <c r="BK49" t="s">
        <v>66</v>
      </c>
      <c r="BL49" t="s">
        <v>67</v>
      </c>
    </row>
    <row r="50" spans="1:64" x14ac:dyDescent="0.2">
      <c r="A50" s="1">
        <v>615661</v>
      </c>
      <c r="B50" s="1" t="s">
        <v>62</v>
      </c>
      <c r="C50" s="1">
        <v>59</v>
      </c>
      <c r="D50" s="1">
        <v>60.7</v>
      </c>
      <c r="E50" s="1">
        <f t="shared" si="0"/>
        <v>1.7000000000000028</v>
      </c>
      <c r="F50" s="1" t="s">
        <v>63</v>
      </c>
      <c r="G50" s="6">
        <v>404438</v>
      </c>
      <c r="H50" s="6">
        <v>6921799</v>
      </c>
      <c r="I50" s="10">
        <v>42213</v>
      </c>
      <c r="K50" s="1" t="s">
        <v>93</v>
      </c>
      <c r="L50" s="1" t="s">
        <v>72</v>
      </c>
      <c r="M50" s="1" t="s">
        <v>96</v>
      </c>
      <c r="P50" s="9">
        <v>1.28</v>
      </c>
      <c r="Q50" s="11">
        <v>5.93</v>
      </c>
      <c r="R50" s="11">
        <v>2.9000000000000001E-2</v>
      </c>
      <c r="S50" s="11">
        <v>0</v>
      </c>
      <c r="T50" s="11">
        <v>1788.8</v>
      </c>
      <c r="U50" s="11">
        <v>0.114</v>
      </c>
      <c r="V50">
        <f t="shared" si="1"/>
        <v>1140</v>
      </c>
      <c r="W50">
        <f t="shared" si="2"/>
        <v>648.79999999999995</v>
      </c>
      <c r="X50" s="11">
        <v>11.4</v>
      </c>
      <c r="Y50" s="11">
        <v>109</v>
      </c>
      <c r="Z50" s="11">
        <v>0.7</v>
      </c>
      <c r="AA50" s="11">
        <v>4.2</v>
      </c>
      <c r="AB50" s="11">
        <v>13</v>
      </c>
      <c r="AC50" s="11">
        <v>1058</v>
      </c>
      <c r="AD50" s="11">
        <v>4.28</v>
      </c>
      <c r="AE50" s="11">
        <v>0</v>
      </c>
      <c r="AF50" s="11">
        <v>1.1000000000000001</v>
      </c>
      <c r="AG50" s="11">
        <v>5.3</v>
      </c>
      <c r="AH50" s="11">
        <v>924</v>
      </c>
      <c r="AI50" s="11">
        <v>0</v>
      </c>
      <c r="AJ50" s="11">
        <v>0</v>
      </c>
      <c r="AK50" s="11">
        <v>0</v>
      </c>
      <c r="AL50" s="11">
        <v>137</v>
      </c>
      <c r="AM50" s="11">
        <v>3.39</v>
      </c>
      <c r="AN50" s="11">
        <v>0.16</v>
      </c>
      <c r="AO50" s="11">
        <v>27.9</v>
      </c>
      <c r="AP50" s="11">
        <v>9</v>
      </c>
      <c r="AQ50" s="11">
        <v>1.5</v>
      </c>
      <c r="AR50" s="11">
        <v>1230</v>
      </c>
      <c r="AS50" s="11">
        <v>0.38800000000000001</v>
      </c>
      <c r="AT50" s="11">
        <v>9.31</v>
      </c>
      <c r="AU50" s="11">
        <v>3.34</v>
      </c>
      <c r="AV50" s="11">
        <v>1.94</v>
      </c>
      <c r="AW50" s="11">
        <v>0</v>
      </c>
      <c r="AX50" s="11">
        <v>10.8</v>
      </c>
      <c r="AY50" s="11">
        <v>47</v>
      </c>
      <c r="AZ50" s="11">
        <v>1.7</v>
      </c>
      <c r="BA50" s="11">
        <v>18.100000000000001</v>
      </c>
      <c r="BB50" s="11">
        <v>8.6</v>
      </c>
      <c r="BC50" s="11">
        <v>0</v>
      </c>
      <c r="BD50" s="11">
        <v>0</v>
      </c>
      <c r="BE50" s="11">
        <v>13</v>
      </c>
      <c r="BF50" s="11">
        <v>14.4</v>
      </c>
      <c r="BG50" s="11">
        <v>0</v>
      </c>
      <c r="BH50" s="11">
        <v>80.099999999999994</v>
      </c>
      <c r="BI50" s="11">
        <v>0.5</v>
      </c>
      <c r="BJ50" s="11">
        <v>0</v>
      </c>
      <c r="BK50" t="s">
        <v>66</v>
      </c>
      <c r="BL50" t="s">
        <v>67</v>
      </c>
    </row>
    <row r="51" spans="1:64" x14ac:dyDescent="0.2">
      <c r="A51" s="1">
        <v>615662</v>
      </c>
      <c r="B51" s="1" t="s">
        <v>62</v>
      </c>
      <c r="C51" s="1">
        <v>60.7</v>
      </c>
      <c r="D51" s="1">
        <v>62.7</v>
      </c>
      <c r="E51" s="1">
        <f t="shared" si="0"/>
        <v>2</v>
      </c>
      <c r="F51" s="1" t="s">
        <v>63</v>
      </c>
      <c r="G51" s="6">
        <v>404437</v>
      </c>
      <c r="H51" s="6">
        <v>6921798</v>
      </c>
      <c r="I51" s="10">
        <v>42213</v>
      </c>
      <c r="K51" s="1" t="s">
        <v>93</v>
      </c>
      <c r="L51" s="1" t="s">
        <v>72</v>
      </c>
      <c r="P51" s="9">
        <v>1.18</v>
      </c>
      <c r="Q51">
        <v>3.99</v>
      </c>
      <c r="R51">
        <v>0.03</v>
      </c>
      <c r="S51">
        <v>0.6</v>
      </c>
      <c r="T51">
        <v>1177.4000000000001</v>
      </c>
      <c r="U51">
        <v>8.2000000000000003E-2</v>
      </c>
      <c r="V51">
        <f t="shared" si="1"/>
        <v>820</v>
      </c>
      <c r="W51">
        <f t="shared" si="2"/>
        <v>357.40000000000009</v>
      </c>
      <c r="X51">
        <v>11.2</v>
      </c>
      <c r="Y51">
        <v>71</v>
      </c>
      <c r="Z51">
        <v>0.6</v>
      </c>
      <c r="AA51">
        <v>3.9</v>
      </c>
      <c r="AB51">
        <v>8</v>
      </c>
      <c r="AC51">
        <v>705</v>
      </c>
      <c r="AD51">
        <v>3.06</v>
      </c>
      <c r="AE51">
        <v>0</v>
      </c>
      <c r="AF51">
        <v>0.8</v>
      </c>
      <c r="AG51">
        <v>4.0999999999999996</v>
      </c>
      <c r="AH51">
        <v>839</v>
      </c>
      <c r="AI51">
        <v>0</v>
      </c>
      <c r="AJ51">
        <v>0</v>
      </c>
      <c r="AK51">
        <v>0</v>
      </c>
      <c r="AL51">
        <v>97</v>
      </c>
      <c r="AM51">
        <v>2.78</v>
      </c>
      <c r="AN51">
        <v>0.1</v>
      </c>
      <c r="AO51">
        <v>19.8</v>
      </c>
      <c r="AP51">
        <v>5</v>
      </c>
      <c r="AQ51">
        <v>1.04</v>
      </c>
      <c r="AR51">
        <v>1580</v>
      </c>
      <c r="AS51">
        <v>0.28000000000000003</v>
      </c>
      <c r="AT51">
        <v>8.69</v>
      </c>
      <c r="AU51">
        <v>3.2</v>
      </c>
      <c r="AV51">
        <v>1.86</v>
      </c>
      <c r="AW51">
        <v>0</v>
      </c>
      <c r="AX51">
        <v>8.1</v>
      </c>
      <c r="AY51">
        <v>35</v>
      </c>
      <c r="AZ51">
        <v>1.1000000000000001</v>
      </c>
      <c r="BA51">
        <v>15.1</v>
      </c>
      <c r="BB51">
        <v>7.7</v>
      </c>
      <c r="BC51">
        <v>0</v>
      </c>
      <c r="BD51">
        <v>0</v>
      </c>
      <c r="BE51">
        <v>9</v>
      </c>
      <c r="BF51">
        <v>10.199999999999999</v>
      </c>
      <c r="BG51">
        <v>0</v>
      </c>
      <c r="BH51">
        <v>52.2</v>
      </c>
      <c r="BI51">
        <v>0</v>
      </c>
      <c r="BJ51">
        <v>0</v>
      </c>
      <c r="BK51" t="s">
        <v>66</v>
      </c>
      <c r="BL51" t="s">
        <v>67</v>
      </c>
    </row>
    <row r="52" spans="1:64" x14ac:dyDescent="0.2">
      <c r="A52" s="1">
        <v>615663</v>
      </c>
      <c r="B52" s="1" t="s">
        <v>62</v>
      </c>
      <c r="C52" s="1">
        <v>62.7</v>
      </c>
      <c r="D52" s="1">
        <v>64.3</v>
      </c>
      <c r="E52" s="1">
        <f t="shared" si="0"/>
        <v>1.5999999999999943</v>
      </c>
      <c r="F52" s="1" t="s">
        <v>63</v>
      </c>
      <c r="G52" s="6">
        <v>404434</v>
      </c>
      <c r="H52" s="6">
        <v>6921797</v>
      </c>
      <c r="I52" s="10">
        <v>42213</v>
      </c>
      <c r="K52" s="1" t="s">
        <v>93</v>
      </c>
      <c r="L52" s="1" t="s">
        <v>72</v>
      </c>
      <c r="M52" s="1" t="s">
        <v>97</v>
      </c>
      <c r="P52" s="9">
        <v>0.99</v>
      </c>
      <c r="Q52">
        <v>4.08</v>
      </c>
      <c r="R52">
        <v>2.3E-2</v>
      </c>
      <c r="S52">
        <v>0.7</v>
      </c>
      <c r="T52">
        <v>1769.1</v>
      </c>
      <c r="U52">
        <v>0.13200000000000001</v>
      </c>
      <c r="V52">
        <f t="shared" si="1"/>
        <v>1320</v>
      </c>
      <c r="W52">
        <f t="shared" si="2"/>
        <v>449.09999999999991</v>
      </c>
      <c r="X52">
        <v>11.1</v>
      </c>
      <c r="Y52">
        <v>82</v>
      </c>
      <c r="Z52">
        <v>0</v>
      </c>
      <c r="AA52">
        <v>4.4000000000000004</v>
      </c>
      <c r="AB52">
        <v>10</v>
      </c>
      <c r="AC52">
        <v>749</v>
      </c>
      <c r="AD52">
        <v>3.49</v>
      </c>
      <c r="AE52">
        <v>0</v>
      </c>
      <c r="AF52">
        <v>1.2</v>
      </c>
      <c r="AG52">
        <v>33.299999999999997</v>
      </c>
      <c r="AH52">
        <v>852</v>
      </c>
      <c r="AI52">
        <v>0</v>
      </c>
      <c r="AJ52">
        <v>0</v>
      </c>
      <c r="AK52">
        <v>0.5</v>
      </c>
      <c r="AL52">
        <v>115</v>
      </c>
      <c r="AM52">
        <v>2.93</v>
      </c>
      <c r="AN52">
        <v>0.14000000000000001</v>
      </c>
      <c r="AO52">
        <v>31.7</v>
      </c>
      <c r="AP52">
        <v>5</v>
      </c>
      <c r="AQ52">
        <v>1.23</v>
      </c>
      <c r="AR52">
        <v>1657</v>
      </c>
      <c r="AS52">
        <v>0.35899999999999999</v>
      </c>
      <c r="AT52">
        <v>8.3699999999999992</v>
      </c>
      <c r="AU52">
        <v>3.05</v>
      </c>
      <c r="AV52">
        <v>2.17</v>
      </c>
      <c r="AW52">
        <v>0</v>
      </c>
      <c r="AX52">
        <v>9.1999999999999993</v>
      </c>
      <c r="AY52">
        <v>55</v>
      </c>
      <c r="AZ52">
        <v>1.6</v>
      </c>
      <c r="BA52">
        <v>19.399999999999999</v>
      </c>
      <c r="BB52">
        <v>10.5</v>
      </c>
      <c r="BC52">
        <v>0.5</v>
      </c>
      <c r="BD52">
        <v>0</v>
      </c>
      <c r="BE52">
        <v>11</v>
      </c>
      <c r="BF52">
        <v>12</v>
      </c>
      <c r="BG52">
        <v>0</v>
      </c>
      <c r="BH52">
        <v>71.900000000000006</v>
      </c>
      <c r="BI52">
        <v>0</v>
      </c>
      <c r="BJ52">
        <v>0</v>
      </c>
      <c r="BK52" t="s">
        <v>66</v>
      </c>
      <c r="BL52" t="s">
        <v>67</v>
      </c>
    </row>
    <row r="53" spans="1:64" x14ac:dyDescent="0.2">
      <c r="A53" s="1">
        <v>615664</v>
      </c>
      <c r="B53" s="1" t="s">
        <v>62</v>
      </c>
      <c r="C53" s="1">
        <v>64.3</v>
      </c>
      <c r="D53" s="1">
        <v>66</v>
      </c>
      <c r="E53" s="1">
        <f t="shared" si="0"/>
        <v>1.7000000000000028</v>
      </c>
      <c r="F53" s="1" t="s">
        <v>63</v>
      </c>
      <c r="G53" s="6">
        <v>404433</v>
      </c>
      <c r="H53" s="6">
        <v>6921796</v>
      </c>
      <c r="I53" s="10">
        <v>42213</v>
      </c>
      <c r="K53" s="1" t="s">
        <v>93</v>
      </c>
      <c r="L53" s="1" t="s">
        <v>72</v>
      </c>
      <c r="M53" s="1" t="s">
        <v>98</v>
      </c>
      <c r="N53" s="1" t="s">
        <v>69</v>
      </c>
      <c r="P53" s="9">
        <v>0.49</v>
      </c>
      <c r="Q53">
        <v>4.72</v>
      </c>
      <c r="R53">
        <v>0.04</v>
      </c>
      <c r="S53">
        <v>1</v>
      </c>
      <c r="T53">
        <v>1987.9</v>
      </c>
      <c r="U53">
        <v>0.16600000000000001</v>
      </c>
      <c r="V53">
        <f t="shared" si="1"/>
        <v>1660</v>
      </c>
      <c r="W53">
        <f t="shared" si="2"/>
        <v>327.90000000000009</v>
      </c>
      <c r="X53">
        <v>12.6</v>
      </c>
      <c r="Y53">
        <v>62</v>
      </c>
      <c r="Z53">
        <v>0.8</v>
      </c>
      <c r="AA53">
        <v>2.5</v>
      </c>
      <c r="AB53">
        <v>7</v>
      </c>
      <c r="AC53">
        <v>473</v>
      </c>
      <c r="AD53">
        <v>2.4700000000000002</v>
      </c>
      <c r="AE53">
        <v>0</v>
      </c>
      <c r="AF53">
        <v>1.1000000000000001</v>
      </c>
      <c r="AG53">
        <v>32.299999999999997</v>
      </c>
      <c r="AH53">
        <v>750</v>
      </c>
      <c r="AI53">
        <v>0</v>
      </c>
      <c r="AJ53">
        <v>0</v>
      </c>
      <c r="AK53">
        <v>0.6</v>
      </c>
      <c r="AL53">
        <v>84</v>
      </c>
      <c r="AM53">
        <v>1.91</v>
      </c>
      <c r="AN53">
        <v>0.11</v>
      </c>
      <c r="AO53">
        <v>30.2</v>
      </c>
      <c r="AP53">
        <v>4</v>
      </c>
      <c r="AQ53">
        <v>0.96</v>
      </c>
      <c r="AR53">
        <v>1707</v>
      </c>
      <c r="AS53">
        <v>0.26500000000000001</v>
      </c>
      <c r="AT53">
        <v>8.2899999999999991</v>
      </c>
      <c r="AU53">
        <v>2.9</v>
      </c>
      <c r="AV53">
        <v>2.63</v>
      </c>
      <c r="AW53">
        <v>0</v>
      </c>
      <c r="AX53">
        <v>10.5</v>
      </c>
      <c r="AY53">
        <v>47</v>
      </c>
      <c r="AZ53">
        <v>0.6</v>
      </c>
      <c r="BA53">
        <v>10.6</v>
      </c>
      <c r="BB53">
        <v>7.1</v>
      </c>
      <c r="BC53">
        <v>0</v>
      </c>
      <c r="BD53">
        <v>0</v>
      </c>
      <c r="BE53">
        <v>6</v>
      </c>
      <c r="BF53">
        <v>11.4</v>
      </c>
      <c r="BG53">
        <v>0</v>
      </c>
      <c r="BH53">
        <v>84.3</v>
      </c>
      <c r="BI53">
        <v>0.5</v>
      </c>
      <c r="BJ53">
        <v>0</v>
      </c>
      <c r="BK53" t="s">
        <v>66</v>
      </c>
      <c r="BL53" t="s">
        <v>67</v>
      </c>
    </row>
    <row r="54" spans="1:64" x14ac:dyDescent="0.2">
      <c r="A54" s="1">
        <v>615665</v>
      </c>
      <c r="B54" s="1" t="s">
        <v>62</v>
      </c>
      <c r="C54" s="1">
        <v>66</v>
      </c>
      <c r="D54" s="1">
        <v>68.5</v>
      </c>
      <c r="E54" s="1">
        <f t="shared" si="0"/>
        <v>2.5</v>
      </c>
      <c r="F54" s="1" t="s">
        <v>63</v>
      </c>
      <c r="G54" s="6">
        <v>404430</v>
      </c>
      <c r="H54" s="6">
        <v>6921795</v>
      </c>
      <c r="I54" s="10">
        <v>42213</v>
      </c>
      <c r="K54" s="1" t="s">
        <v>93</v>
      </c>
      <c r="P54" s="9">
        <v>0.53600000000000003</v>
      </c>
      <c r="Q54">
        <v>5.72</v>
      </c>
      <c r="R54">
        <v>3.5999999999999997E-2</v>
      </c>
      <c r="S54">
        <v>0.9</v>
      </c>
      <c r="T54">
        <v>2089</v>
      </c>
      <c r="U54">
        <v>0.16500000000000001</v>
      </c>
      <c r="V54">
        <f t="shared" si="1"/>
        <v>1650</v>
      </c>
      <c r="W54">
        <f t="shared" si="2"/>
        <v>439</v>
      </c>
      <c r="X54">
        <v>11.7</v>
      </c>
      <c r="Y54">
        <v>86</v>
      </c>
      <c r="Z54">
        <v>0.8</v>
      </c>
      <c r="AA54">
        <v>4.7</v>
      </c>
      <c r="AB54">
        <v>10</v>
      </c>
      <c r="AC54">
        <v>702</v>
      </c>
      <c r="AD54">
        <v>3.35</v>
      </c>
      <c r="AE54">
        <v>0</v>
      </c>
      <c r="AF54">
        <v>1</v>
      </c>
      <c r="AG54">
        <v>8.6</v>
      </c>
      <c r="AH54">
        <v>740</v>
      </c>
      <c r="AI54">
        <v>0</v>
      </c>
      <c r="AJ54">
        <v>0</v>
      </c>
      <c r="AK54">
        <v>0.6</v>
      </c>
      <c r="AL54">
        <v>111</v>
      </c>
      <c r="AM54">
        <v>2.09</v>
      </c>
      <c r="AN54">
        <v>0.14000000000000001</v>
      </c>
      <c r="AO54">
        <v>33.9</v>
      </c>
      <c r="AP54">
        <v>6</v>
      </c>
      <c r="AQ54">
        <v>1.23</v>
      </c>
      <c r="AR54">
        <v>1823</v>
      </c>
      <c r="AS54">
        <v>0.34300000000000003</v>
      </c>
      <c r="AT54">
        <v>8.6</v>
      </c>
      <c r="AU54">
        <v>2.74</v>
      </c>
      <c r="AV54">
        <v>2.59</v>
      </c>
      <c r="AW54">
        <v>0</v>
      </c>
      <c r="AX54">
        <v>10.6</v>
      </c>
      <c r="AY54">
        <v>55</v>
      </c>
      <c r="AZ54">
        <v>1.2</v>
      </c>
      <c r="BA54">
        <v>13.3</v>
      </c>
      <c r="BB54">
        <v>8.6999999999999993</v>
      </c>
      <c r="BC54">
        <v>0</v>
      </c>
      <c r="BD54">
        <v>0</v>
      </c>
      <c r="BE54">
        <v>9</v>
      </c>
      <c r="BF54">
        <v>15.1</v>
      </c>
      <c r="BG54">
        <v>0</v>
      </c>
      <c r="BH54">
        <v>96</v>
      </c>
      <c r="BI54">
        <v>0</v>
      </c>
      <c r="BJ54">
        <v>0</v>
      </c>
      <c r="BK54" t="s">
        <v>66</v>
      </c>
      <c r="BL54" t="s">
        <v>67</v>
      </c>
    </row>
    <row r="55" spans="1:64" ht="25.85" x14ac:dyDescent="0.2">
      <c r="A55" s="1">
        <v>615666</v>
      </c>
      <c r="B55" s="1" t="s">
        <v>62</v>
      </c>
      <c r="C55" s="1">
        <v>68.5</v>
      </c>
      <c r="D55" s="1">
        <v>71</v>
      </c>
      <c r="E55" s="1">
        <f t="shared" si="0"/>
        <v>2.5</v>
      </c>
      <c r="F55" s="1" t="s">
        <v>63</v>
      </c>
      <c r="G55" s="6">
        <v>404429</v>
      </c>
      <c r="H55" s="6">
        <v>6921794</v>
      </c>
      <c r="I55" s="10">
        <v>42213</v>
      </c>
      <c r="K55" s="1" t="s">
        <v>93</v>
      </c>
      <c r="L55" s="1" t="s">
        <v>72</v>
      </c>
      <c r="M55" s="1" t="s">
        <v>99</v>
      </c>
      <c r="N55" s="1" t="s">
        <v>78</v>
      </c>
      <c r="P55" s="9">
        <v>0.28999999999999998</v>
      </c>
      <c r="Q55">
        <v>5.98</v>
      </c>
      <c r="R55">
        <v>5.2999999999999999E-2</v>
      </c>
      <c r="S55">
        <v>1.6</v>
      </c>
      <c r="T55">
        <v>1884</v>
      </c>
      <c r="U55">
        <v>0.153</v>
      </c>
      <c r="V55">
        <f t="shared" si="1"/>
        <v>1530</v>
      </c>
      <c r="W55">
        <f t="shared" si="2"/>
        <v>354</v>
      </c>
      <c r="X55">
        <v>15</v>
      </c>
      <c r="Y55">
        <v>70</v>
      </c>
      <c r="Z55">
        <v>1</v>
      </c>
      <c r="AA55">
        <v>2.9</v>
      </c>
      <c r="AB55">
        <v>8</v>
      </c>
      <c r="AC55">
        <v>556</v>
      </c>
      <c r="AD55">
        <v>2.5099999999999998</v>
      </c>
      <c r="AE55">
        <v>0</v>
      </c>
      <c r="AF55">
        <v>0.9</v>
      </c>
      <c r="AG55">
        <v>7.8</v>
      </c>
      <c r="AH55">
        <v>631</v>
      </c>
      <c r="AI55">
        <v>0</v>
      </c>
      <c r="AJ55">
        <v>0</v>
      </c>
      <c r="AK55">
        <v>0.7</v>
      </c>
      <c r="AL55">
        <v>79</v>
      </c>
      <c r="AM55">
        <v>1.4</v>
      </c>
      <c r="AN55">
        <v>0.1</v>
      </c>
      <c r="AO55">
        <v>27.5</v>
      </c>
      <c r="AP55">
        <v>6</v>
      </c>
      <c r="AQ55">
        <v>0.8</v>
      </c>
      <c r="AR55">
        <v>2606</v>
      </c>
      <c r="AS55">
        <v>0.251</v>
      </c>
      <c r="AT55">
        <v>8.08</v>
      </c>
      <c r="AU55">
        <v>2.0699999999999998</v>
      </c>
      <c r="AV55">
        <v>3.19</v>
      </c>
      <c r="AW55">
        <v>0</v>
      </c>
      <c r="AX55">
        <v>9.9</v>
      </c>
      <c r="AY55">
        <v>44</v>
      </c>
      <c r="AZ55">
        <v>0.7</v>
      </c>
      <c r="BA55">
        <v>8.6999999999999993</v>
      </c>
      <c r="BB55">
        <v>5.5</v>
      </c>
      <c r="BC55">
        <v>0</v>
      </c>
      <c r="BD55">
        <v>0</v>
      </c>
      <c r="BE55">
        <v>5</v>
      </c>
      <c r="BF55">
        <v>9.3000000000000007</v>
      </c>
      <c r="BG55">
        <v>0</v>
      </c>
      <c r="BH55">
        <v>93.4</v>
      </c>
      <c r="BI55">
        <v>0</v>
      </c>
      <c r="BJ55">
        <v>0</v>
      </c>
      <c r="BK55" t="s">
        <v>66</v>
      </c>
      <c r="BL55" t="s">
        <v>67</v>
      </c>
    </row>
    <row r="56" spans="1:64" x14ac:dyDescent="0.2">
      <c r="A56" s="1">
        <v>615667</v>
      </c>
      <c r="B56" s="1" t="s">
        <v>62</v>
      </c>
      <c r="C56" s="1">
        <v>71</v>
      </c>
      <c r="D56" s="1">
        <v>73</v>
      </c>
      <c r="E56" s="1">
        <f t="shared" ref="E56:E91" si="3">D56-C56</f>
        <v>2</v>
      </c>
      <c r="F56" s="1" t="s">
        <v>63</v>
      </c>
      <c r="G56" s="6">
        <v>404427</v>
      </c>
      <c r="H56" s="6">
        <v>6921793</v>
      </c>
      <c r="I56" s="10">
        <v>42213</v>
      </c>
      <c r="K56" s="1" t="s">
        <v>93</v>
      </c>
      <c r="L56" s="1" t="s">
        <v>72</v>
      </c>
      <c r="P56" s="9">
        <v>0.44800000000000001</v>
      </c>
      <c r="Q56">
        <v>3.47</v>
      </c>
      <c r="R56">
        <v>3.5000000000000003E-2</v>
      </c>
      <c r="S56">
        <v>1.3</v>
      </c>
      <c r="T56">
        <v>1541.1</v>
      </c>
      <c r="U56">
        <v>0.13200000000000001</v>
      </c>
      <c r="V56">
        <f t="shared" si="1"/>
        <v>1320</v>
      </c>
      <c r="W56">
        <f t="shared" si="2"/>
        <v>221.09999999999991</v>
      </c>
      <c r="X56">
        <v>11.9</v>
      </c>
      <c r="Y56">
        <v>73</v>
      </c>
      <c r="Z56">
        <v>0.8</v>
      </c>
      <c r="AA56">
        <v>3.1</v>
      </c>
      <c r="AB56">
        <v>9</v>
      </c>
      <c r="AC56">
        <v>585</v>
      </c>
      <c r="AD56">
        <v>2.85</v>
      </c>
      <c r="AE56">
        <v>0</v>
      </c>
      <c r="AF56">
        <v>0.8</v>
      </c>
      <c r="AG56">
        <v>6.4</v>
      </c>
      <c r="AH56">
        <v>841</v>
      </c>
      <c r="AI56">
        <v>0</v>
      </c>
      <c r="AJ56">
        <v>0</v>
      </c>
      <c r="AK56">
        <v>0.5</v>
      </c>
      <c r="AL56">
        <v>93</v>
      </c>
      <c r="AM56">
        <v>2.21</v>
      </c>
      <c r="AN56">
        <v>0.13</v>
      </c>
      <c r="AO56">
        <v>20.2</v>
      </c>
      <c r="AP56">
        <v>6</v>
      </c>
      <c r="AQ56">
        <v>1.1100000000000001</v>
      </c>
      <c r="AR56">
        <v>1674</v>
      </c>
      <c r="AS56">
        <v>0.29899999999999999</v>
      </c>
      <c r="AT56">
        <v>8.9</v>
      </c>
      <c r="AU56">
        <v>3.09</v>
      </c>
      <c r="AV56">
        <v>2.2999999999999998</v>
      </c>
      <c r="AW56">
        <v>0</v>
      </c>
      <c r="AX56">
        <v>11</v>
      </c>
      <c r="AY56">
        <v>38</v>
      </c>
      <c r="AZ56">
        <v>0.9</v>
      </c>
      <c r="BA56">
        <v>10.3</v>
      </c>
      <c r="BB56">
        <v>7.5</v>
      </c>
      <c r="BC56">
        <v>0</v>
      </c>
      <c r="BD56">
        <v>0</v>
      </c>
      <c r="BE56">
        <v>6</v>
      </c>
      <c r="BF56">
        <v>11.5</v>
      </c>
      <c r="BG56">
        <v>0</v>
      </c>
      <c r="BH56">
        <v>75.900000000000006</v>
      </c>
      <c r="BI56">
        <v>0</v>
      </c>
      <c r="BJ56">
        <v>0</v>
      </c>
      <c r="BK56" t="s">
        <v>66</v>
      </c>
      <c r="BL56" t="s">
        <v>67</v>
      </c>
    </row>
    <row r="57" spans="1:64" x14ac:dyDescent="0.2">
      <c r="A57" s="1">
        <v>615668</v>
      </c>
      <c r="B57" s="1" t="s">
        <v>62</v>
      </c>
      <c r="C57" s="1">
        <v>73</v>
      </c>
      <c r="D57" s="1">
        <v>74.5</v>
      </c>
      <c r="E57" s="1">
        <f t="shared" si="3"/>
        <v>1.5</v>
      </c>
      <c r="F57" s="1" t="s">
        <v>63</v>
      </c>
      <c r="G57" s="6">
        <v>404425</v>
      </c>
      <c r="H57" s="6">
        <v>6921792</v>
      </c>
      <c r="I57" s="10">
        <v>42213</v>
      </c>
      <c r="K57" s="1" t="s">
        <v>93</v>
      </c>
      <c r="L57" s="1" t="s">
        <v>72</v>
      </c>
      <c r="P57" s="9">
        <v>0.182</v>
      </c>
      <c r="Q57">
        <v>5.15</v>
      </c>
      <c r="R57">
        <v>4.4999999999999998E-2</v>
      </c>
      <c r="S57">
        <v>7.9</v>
      </c>
      <c r="T57">
        <v>2392.6999999999998</v>
      </c>
      <c r="U57">
        <v>0.20499999999999999</v>
      </c>
      <c r="V57">
        <f t="shared" ref="V57:V91" si="4">U57*10000</f>
        <v>2050</v>
      </c>
      <c r="W57">
        <f t="shared" ref="W57:W91" si="5">T57-V57</f>
        <v>342.69999999999982</v>
      </c>
      <c r="X57">
        <v>13.5</v>
      </c>
      <c r="Y57">
        <v>58</v>
      </c>
      <c r="Z57">
        <v>0.8</v>
      </c>
      <c r="AA57">
        <v>3.3</v>
      </c>
      <c r="AB57">
        <v>8</v>
      </c>
      <c r="AC57">
        <v>476</v>
      </c>
      <c r="AD57">
        <v>2.73</v>
      </c>
      <c r="AE57">
        <v>0</v>
      </c>
      <c r="AF57">
        <v>1.1000000000000001</v>
      </c>
      <c r="AG57">
        <v>7</v>
      </c>
      <c r="AH57">
        <v>806</v>
      </c>
      <c r="AI57">
        <v>0</v>
      </c>
      <c r="AJ57">
        <v>0</v>
      </c>
      <c r="AK57">
        <v>0.5</v>
      </c>
      <c r="AL57">
        <v>94</v>
      </c>
      <c r="AM57">
        <v>2.21</v>
      </c>
      <c r="AN57">
        <v>0.12</v>
      </c>
      <c r="AO57">
        <v>27.2</v>
      </c>
      <c r="AP57">
        <v>6</v>
      </c>
      <c r="AQ57">
        <v>1.04</v>
      </c>
      <c r="AR57">
        <v>1613</v>
      </c>
      <c r="AS57">
        <v>0.28899999999999998</v>
      </c>
      <c r="AT57">
        <v>8.42</v>
      </c>
      <c r="AU57">
        <v>2.89</v>
      </c>
      <c r="AV57">
        <v>2.4900000000000002</v>
      </c>
      <c r="AW57">
        <v>0</v>
      </c>
      <c r="AX57">
        <v>12.4</v>
      </c>
      <c r="AY57">
        <v>44</v>
      </c>
      <c r="AZ57">
        <v>1.2</v>
      </c>
      <c r="BA57">
        <v>13.2</v>
      </c>
      <c r="BB57">
        <v>8.1999999999999993</v>
      </c>
      <c r="BC57">
        <v>0</v>
      </c>
      <c r="BD57">
        <v>0</v>
      </c>
      <c r="BE57">
        <v>7</v>
      </c>
      <c r="BF57">
        <v>11.7</v>
      </c>
      <c r="BG57">
        <v>0</v>
      </c>
      <c r="BH57">
        <v>86.5</v>
      </c>
      <c r="BI57">
        <v>0</v>
      </c>
      <c r="BJ57">
        <v>0</v>
      </c>
      <c r="BK57" t="s">
        <v>66</v>
      </c>
      <c r="BL57" t="s">
        <v>67</v>
      </c>
    </row>
    <row r="58" spans="1:64" x14ac:dyDescent="0.2">
      <c r="A58" s="1">
        <v>615669</v>
      </c>
      <c r="B58" s="1" t="s">
        <v>62</v>
      </c>
      <c r="C58" s="1">
        <v>74.5</v>
      </c>
      <c r="D58" s="1">
        <v>76.5</v>
      </c>
      <c r="E58" s="1">
        <f t="shared" si="3"/>
        <v>2</v>
      </c>
      <c r="F58" s="1" t="s">
        <v>63</v>
      </c>
      <c r="G58" s="6">
        <v>404423</v>
      </c>
      <c r="H58" s="6">
        <v>6921791</v>
      </c>
      <c r="I58" s="10">
        <v>42213</v>
      </c>
      <c r="K58" s="1" t="s">
        <v>93</v>
      </c>
      <c r="L58" s="1" t="s">
        <v>72</v>
      </c>
      <c r="M58" s="1" t="s">
        <v>100</v>
      </c>
      <c r="P58" s="9">
        <v>0.159</v>
      </c>
      <c r="Q58">
        <v>3.85</v>
      </c>
      <c r="R58">
        <v>6.0999999999999999E-2</v>
      </c>
      <c r="S58">
        <v>8.1999999999999993</v>
      </c>
      <c r="T58">
        <v>3442.5</v>
      </c>
      <c r="U58">
        <v>0.30599999999999999</v>
      </c>
      <c r="V58">
        <f t="shared" si="4"/>
        <v>3060</v>
      </c>
      <c r="W58">
        <f t="shared" si="5"/>
        <v>382.5</v>
      </c>
      <c r="X58">
        <v>13.2</v>
      </c>
      <c r="Y58">
        <v>101</v>
      </c>
      <c r="Z58">
        <v>1.1000000000000001</v>
      </c>
      <c r="AA58">
        <v>3.9</v>
      </c>
      <c r="AB58">
        <v>9</v>
      </c>
      <c r="AC58">
        <v>562</v>
      </c>
      <c r="AD58">
        <v>2.86</v>
      </c>
      <c r="AE58">
        <v>0</v>
      </c>
      <c r="AF58">
        <v>0.9</v>
      </c>
      <c r="AG58">
        <v>6.7</v>
      </c>
      <c r="AH58">
        <v>801</v>
      </c>
      <c r="AI58">
        <v>0</v>
      </c>
      <c r="AJ58">
        <v>0</v>
      </c>
      <c r="AK58">
        <v>0.7</v>
      </c>
      <c r="AL58">
        <v>103</v>
      </c>
      <c r="AM58">
        <v>2.13</v>
      </c>
      <c r="AN58">
        <v>0.13</v>
      </c>
      <c r="AO58">
        <v>28</v>
      </c>
      <c r="AP58">
        <v>5</v>
      </c>
      <c r="AQ58">
        <v>1.17</v>
      </c>
      <c r="AR58">
        <v>2368</v>
      </c>
      <c r="AS58">
        <v>0.32500000000000001</v>
      </c>
      <c r="AT58">
        <v>8.3800000000000008</v>
      </c>
      <c r="AU58">
        <v>2.7</v>
      </c>
      <c r="AV58">
        <v>2.86</v>
      </c>
      <c r="AW58">
        <v>0</v>
      </c>
      <c r="AX58">
        <v>8.3000000000000007</v>
      </c>
      <c r="AY58">
        <v>47</v>
      </c>
      <c r="AZ58">
        <v>1.3</v>
      </c>
      <c r="BA58">
        <v>14</v>
      </c>
      <c r="BB58">
        <v>7.7</v>
      </c>
      <c r="BC58">
        <v>0</v>
      </c>
      <c r="BD58">
        <v>0</v>
      </c>
      <c r="BE58">
        <v>8</v>
      </c>
      <c r="BF58">
        <v>11.8</v>
      </c>
      <c r="BG58">
        <v>0</v>
      </c>
      <c r="BH58">
        <v>88.4</v>
      </c>
      <c r="BI58">
        <v>0</v>
      </c>
      <c r="BJ58">
        <v>0</v>
      </c>
      <c r="BK58" t="s">
        <v>66</v>
      </c>
      <c r="BL58" t="s">
        <v>67</v>
      </c>
    </row>
    <row r="59" spans="1:64" x14ac:dyDescent="0.2">
      <c r="A59" s="1">
        <v>615671</v>
      </c>
      <c r="B59" s="1" t="s">
        <v>62</v>
      </c>
      <c r="C59" s="1">
        <v>76.5</v>
      </c>
      <c r="D59" s="1">
        <v>78.5</v>
      </c>
      <c r="E59" s="1">
        <f t="shared" si="3"/>
        <v>2</v>
      </c>
      <c r="F59" s="1" t="s">
        <v>63</v>
      </c>
      <c r="G59" s="6">
        <v>404422</v>
      </c>
      <c r="H59" s="6">
        <v>6921790</v>
      </c>
      <c r="I59" s="10">
        <v>42213</v>
      </c>
      <c r="K59" s="1" t="s">
        <v>93</v>
      </c>
      <c r="L59" s="1" t="s">
        <v>72</v>
      </c>
      <c r="P59" s="9">
        <v>0.75600000000000001</v>
      </c>
      <c r="Q59" s="11">
        <v>4.49</v>
      </c>
      <c r="R59" s="11">
        <v>5.3999999999999999E-2</v>
      </c>
      <c r="S59" s="11">
        <v>3.5</v>
      </c>
      <c r="T59" s="11">
        <v>2809.7</v>
      </c>
      <c r="U59" s="11">
        <v>0.22700000000000001</v>
      </c>
      <c r="V59">
        <f t="shared" si="4"/>
        <v>2270</v>
      </c>
      <c r="W59">
        <f t="shared" si="5"/>
        <v>539.69999999999982</v>
      </c>
      <c r="X59" s="11">
        <v>12.3</v>
      </c>
      <c r="Y59" s="11">
        <v>116</v>
      </c>
      <c r="Z59" s="11">
        <v>1.2</v>
      </c>
      <c r="AA59" s="11">
        <v>4.4000000000000004</v>
      </c>
      <c r="AB59" s="11">
        <v>11</v>
      </c>
      <c r="AC59" s="11">
        <v>742</v>
      </c>
      <c r="AD59" s="11">
        <v>3.51</v>
      </c>
      <c r="AE59" s="11">
        <v>0</v>
      </c>
      <c r="AF59" s="11">
        <v>1</v>
      </c>
      <c r="AG59" s="11">
        <v>7</v>
      </c>
      <c r="AH59" s="11">
        <v>794</v>
      </c>
      <c r="AI59" s="11">
        <v>0</v>
      </c>
      <c r="AJ59" s="11">
        <v>0</v>
      </c>
      <c r="AK59" s="11">
        <v>0.8</v>
      </c>
      <c r="AL59" s="11">
        <v>123</v>
      </c>
      <c r="AM59" s="11">
        <v>2.36</v>
      </c>
      <c r="AN59" s="11">
        <v>0.15</v>
      </c>
      <c r="AO59" s="11">
        <v>27.3</v>
      </c>
      <c r="AP59" s="11">
        <v>6</v>
      </c>
      <c r="AQ59" s="11">
        <v>1.3</v>
      </c>
      <c r="AR59" s="11">
        <v>1783</v>
      </c>
      <c r="AS59" s="11">
        <v>0.38</v>
      </c>
      <c r="AT59" s="11">
        <v>8.74</v>
      </c>
      <c r="AU59" s="11">
        <v>3.08</v>
      </c>
      <c r="AV59" s="11">
        <v>2.33</v>
      </c>
      <c r="AW59" s="11">
        <v>0</v>
      </c>
      <c r="AX59" s="11">
        <v>8.1</v>
      </c>
      <c r="AY59" s="11">
        <v>46</v>
      </c>
      <c r="AZ59" s="11">
        <v>1.4</v>
      </c>
      <c r="BA59" s="11">
        <v>13.8</v>
      </c>
      <c r="BB59" s="11">
        <v>9.6999999999999993</v>
      </c>
      <c r="BC59" s="11">
        <v>0</v>
      </c>
      <c r="BD59" s="11">
        <v>0</v>
      </c>
      <c r="BE59" s="11">
        <v>9</v>
      </c>
      <c r="BF59" s="11">
        <v>14.6</v>
      </c>
      <c r="BG59" s="11">
        <v>0</v>
      </c>
      <c r="BH59" s="11">
        <v>86.6</v>
      </c>
      <c r="BI59" s="11">
        <v>0</v>
      </c>
      <c r="BJ59" s="11">
        <v>0</v>
      </c>
      <c r="BK59" t="s">
        <v>66</v>
      </c>
      <c r="BL59" t="s">
        <v>67</v>
      </c>
    </row>
    <row r="60" spans="1:64" ht="25.85" x14ac:dyDescent="0.2">
      <c r="A60" s="1">
        <v>615672</v>
      </c>
      <c r="B60" s="1" t="s">
        <v>62</v>
      </c>
      <c r="C60" s="1">
        <v>78.5</v>
      </c>
      <c r="D60" s="1">
        <v>80</v>
      </c>
      <c r="E60" s="1">
        <f t="shared" si="3"/>
        <v>1.5</v>
      </c>
      <c r="F60" s="1" t="s">
        <v>63</v>
      </c>
      <c r="G60" s="6">
        <v>404421</v>
      </c>
      <c r="H60" s="6">
        <v>6921789</v>
      </c>
      <c r="I60" s="10">
        <v>42213</v>
      </c>
      <c r="K60" s="1" t="s">
        <v>93</v>
      </c>
      <c r="L60" s="1" t="s">
        <v>72</v>
      </c>
      <c r="M60" s="1" t="s">
        <v>101</v>
      </c>
      <c r="P60" s="9">
        <v>0.21299999999999999</v>
      </c>
      <c r="Q60">
        <v>4.46</v>
      </c>
      <c r="R60">
        <v>3.6999999999999998E-2</v>
      </c>
      <c r="S60">
        <v>7.2</v>
      </c>
      <c r="T60">
        <v>1795.9</v>
      </c>
      <c r="U60">
        <v>0.14199999999999999</v>
      </c>
      <c r="V60">
        <f t="shared" si="4"/>
        <v>1419.9999999999998</v>
      </c>
      <c r="W60">
        <f t="shared" si="5"/>
        <v>375.90000000000032</v>
      </c>
      <c r="X60">
        <v>14.8</v>
      </c>
      <c r="Y60">
        <v>115</v>
      </c>
      <c r="Z60">
        <v>0.7</v>
      </c>
      <c r="AA60">
        <v>4.0999999999999996</v>
      </c>
      <c r="AB60">
        <v>9</v>
      </c>
      <c r="AC60">
        <v>685</v>
      </c>
      <c r="AD60">
        <v>3.29</v>
      </c>
      <c r="AE60">
        <v>6</v>
      </c>
      <c r="AF60">
        <v>1</v>
      </c>
      <c r="AG60">
        <v>6.5</v>
      </c>
      <c r="AH60">
        <v>777</v>
      </c>
      <c r="AI60">
        <v>0</v>
      </c>
      <c r="AJ60">
        <v>0</v>
      </c>
      <c r="AK60">
        <v>0</v>
      </c>
      <c r="AL60">
        <v>107</v>
      </c>
      <c r="AM60">
        <v>2.29</v>
      </c>
      <c r="AN60">
        <v>0.12</v>
      </c>
      <c r="AO60">
        <v>26.7</v>
      </c>
      <c r="AP60">
        <v>8</v>
      </c>
      <c r="AQ60">
        <v>1.1100000000000001</v>
      </c>
      <c r="AR60">
        <v>1495</v>
      </c>
      <c r="AS60">
        <v>0.32400000000000001</v>
      </c>
      <c r="AT60">
        <v>8.5299999999999994</v>
      </c>
      <c r="AU60">
        <v>3.19</v>
      </c>
      <c r="AV60">
        <v>2.25</v>
      </c>
      <c r="AW60">
        <v>0</v>
      </c>
      <c r="AX60">
        <v>11.5</v>
      </c>
      <c r="AY60">
        <v>46</v>
      </c>
      <c r="AZ60">
        <v>1.3</v>
      </c>
      <c r="BA60">
        <v>12.2</v>
      </c>
      <c r="BB60">
        <v>9.1999999999999993</v>
      </c>
      <c r="BC60">
        <v>0</v>
      </c>
      <c r="BD60">
        <v>0</v>
      </c>
      <c r="BE60">
        <v>9</v>
      </c>
      <c r="BF60">
        <v>14.4</v>
      </c>
      <c r="BG60">
        <v>0</v>
      </c>
      <c r="BH60">
        <v>84.2</v>
      </c>
      <c r="BI60">
        <v>0</v>
      </c>
      <c r="BJ60">
        <v>0</v>
      </c>
      <c r="BK60" t="s">
        <v>66</v>
      </c>
      <c r="BL60" t="s">
        <v>67</v>
      </c>
    </row>
    <row r="61" spans="1:64" ht="25.85" x14ac:dyDescent="0.2">
      <c r="A61" s="1">
        <v>615673</v>
      </c>
      <c r="B61" s="1" t="s">
        <v>62</v>
      </c>
      <c r="C61" s="1">
        <v>80</v>
      </c>
      <c r="D61" s="1">
        <v>82</v>
      </c>
      <c r="E61" s="1">
        <f t="shared" si="3"/>
        <v>2</v>
      </c>
      <c r="F61" s="1" t="s">
        <v>63</v>
      </c>
      <c r="G61" s="6">
        <v>404419</v>
      </c>
      <c r="H61" s="6">
        <v>6921789</v>
      </c>
      <c r="I61" s="10">
        <v>42213</v>
      </c>
      <c r="K61" s="1" t="s">
        <v>93</v>
      </c>
      <c r="L61" s="1" t="s">
        <v>72</v>
      </c>
      <c r="M61" s="1" t="s">
        <v>101</v>
      </c>
      <c r="P61" s="9">
        <v>1.4</v>
      </c>
      <c r="Q61">
        <v>3.95</v>
      </c>
      <c r="R61">
        <v>2.1000000000000001E-2</v>
      </c>
      <c r="S61">
        <v>3.5</v>
      </c>
      <c r="T61">
        <v>1161.4000000000001</v>
      </c>
      <c r="U61">
        <v>8.7999999999999995E-2</v>
      </c>
      <c r="V61">
        <f t="shared" si="4"/>
        <v>880</v>
      </c>
      <c r="W61">
        <f t="shared" si="5"/>
        <v>281.40000000000009</v>
      </c>
      <c r="X61">
        <v>20.2</v>
      </c>
      <c r="Y61">
        <v>100</v>
      </c>
      <c r="Z61">
        <v>0</v>
      </c>
      <c r="AA61">
        <v>2.2999999999999998</v>
      </c>
      <c r="AB61">
        <v>6</v>
      </c>
      <c r="AC61">
        <v>488</v>
      </c>
      <c r="AD61">
        <v>2.73</v>
      </c>
      <c r="AE61">
        <v>6</v>
      </c>
      <c r="AF61">
        <v>0.9</v>
      </c>
      <c r="AG61">
        <v>5.3</v>
      </c>
      <c r="AH61">
        <v>717</v>
      </c>
      <c r="AI61">
        <v>0</v>
      </c>
      <c r="AJ61">
        <v>0</v>
      </c>
      <c r="AK61">
        <v>0</v>
      </c>
      <c r="AL61">
        <v>83</v>
      </c>
      <c r="AM61">
        <v>1.71</v>
      </c>
      <c r="AN61">
        <v>0.09</v>
      </c>
      <c r="AO61">
        <v>17.100000000000001</v>
      </c>
      <c r="AP61">
        <v>4</v>
      </c>
      <c r="AQ61">
        <v>0.78</v>
      </c>
      <c r="AR61">
        <v>1919</v>
      </c>
      <c r="AS61">
        <v>0.22900000000000001</v>
      </c>
      <c r="AT61">
        <v>8.1300000000000008</v>
      </c>
      <c r="AU61">
        <v>2.73</v>
      </c>
      <c r="AV61">
        <v>3.15</v>
      </c>
      <c r="AW61">
        <v>0</v>
      </c>
      <c r="AX61">
        <v>11.5</v>
      </c>
      <c r="AY61">
        <v>33</v>
      </c>
      <c r="AZ61">
        <v>1.2</v>
      </c>
      <c r="BA61">
        <v>9.6999999999999993</v>
      </c>
      <c r="BB61">
        <v>6.8</v>
      </c>
      <c r="BC61">
        <v>0</v>
      </c>
      <c r="BD61">
        <v>0</v>
      </c>
      <c r="BE61">
        <v>6</v>
      </c>
      <c r="BF61">
        <v>9.6</v>
      </c>
      <c r="BG61">
        <v>0</v>
      </c>
      <c r="BH61">
        <v>91.5</v>
      </c>
      <c r="BI61">
        <v>0</v>
      </c>
      <c r="BJ61">
        <v>0</v>
      </c>
      <c r="BK61" t="s">
        <v>66</v>
      </c>
      <c r="BL61" t="s">
        <v>67</v>
      </c>
    </row>
    <row r="62" spans="1:64" x14ac:dyDescent="0.2">
      <c r="A62" s="1">
        <v>615674</v>
      </c>
      <c r="B62" s="1" t="s">
        <v>62</v>
      </c>
      <c r="C62" s="1">
        <v>82</v>
      </c>
      <c r="D62" s="1">
        <v>84</v>
      </c>
      <c r="E62" s="1">
        <f t="shared" si="3"/>
        <v>2</v>
      </c>
      <c r="F62" s="1" t="s">
        <v>63</v>
      </c>
      <c r="G62" s="6">
        <v>404417</v>
      </c>
      <c r="H62" s="6">
        <v>6921788</v>
      </c>
      <c r="I62" s="10">
        <v>42213</v>
      </c>
      <c r="K62" s="1" t="s">
        <v>93</v>
      </c>
      <c r="L62" s="1" t="s">
        <v>72</v>
      </c>
      <c r="P62" s="9">
        <v>4.49</v>
      </c>
      <c r="Q62">
        <v>4.3600000000000003</v>
      </c>
      <c r="R62">
        <v>2.1999999999999999E-2</v>
      </c>
      <c r="S62">
        <v>2.8</v>
      </c>
      <c r="T62">
        <v>1266.0999999999999</v>
      </c>
      <c r="U62">
        <v>0.08</v>
      </c>
      <c r="V62">
        <f t="shared" si="4"/>
        <v>800</v>
      </c>
      <c r="W62">
        <f t="shared" si="5"/>
        <v>466.09999999999991</v>
      </c>
      <c r="X62">
        <v>22.3</v>
      </c>
      <c r="Y62">
        <v>169</v>
      </c>
      <c r="Z62">
        <v>0</v>
      </c>
      <c r="AA62">
        <v>4</v>
      </c>
      <c r="AB62">
        <v>10</v>
      </c>
      <c r="AC62">
        <v>805</v>
      </c>
      <c r="AD62">
        <v>3.43</v>
      </c>
      <c r="AE62">
        <v>0</v>
      </c>
      <c r="AF62">
        <v>1.1000000000000001</v>
      </c>
      <c r="AG62">
        <v>6.9</v>
      </c>
      <c r="AH62">
        <v>701</v>
      </c>
      <c r="AI62">
        <v>0</v>
      </c>
      <c r="AJ62">
        <v>0</v>
      </c>
      <c r="AK62">
        <v>0</v>
      </c>
      <c r="AL62">
        <v>97</v>
      </c>
      <c r="AM62">
        <v>2.11</v>
      </c>
      <c r="AN62">
        <v>0.11</v>
      </c>
      <c r="AO62">
        <v>22.9</v>
      </c>
      <c r="AP62">
        <v>6</v>
      </c>
      <c r="AQ62">
        <v>0.98</v>
      </c>
      <c r="AR62">
        <v>1444</v>
      </c>
      <c r="AS62">
        <v>0.3</v>
      </c>
      <c r="AT62">
        <v>8.25</v>
      </c>
      <c r="AU62">
        <v>3.05</v>
      </c>
      <c r="AV62">
        <v>2.34</v>
      </c>
      <c r="AW62">
        <v>0</v>
      </c>
      <c r="AX62">
        <v>16.8</v>
      </c>
      <c r="AY62">
        <v>40</v>
      </c>
      <c r="AZ62">
        <v>1.3</v>
      </c>
      <c r="BA62">
        <v>10</v>
      </c>
      <c r="BB62">
        <v>8.6999999999999993</v>
      </c>
      <c r="BC62">
        <v>0</v>
      </c>
      <c r="BD62">
        <v>0</v>
      </c>
      <c r="BE62">
        <v>7</v>
      </c>
      <c r="BF62">
        <v>13.7</v>
      </c>
      <c r="BG62">
        <v>0</v>
      </c>
      <c r="BH62">
        <v>89.6</v>
      </c>
      <c r="BI62">
        <v>0.6</v>
      </c>
      <c r="BJ62">
        <v>0</v>
      </c>
      <c r="BK62" t="s">
        <v>66</v>
      </c>
      <c r="BL62" t="s">
        <v>67</v>
      </c>
    </row>
    <row r="63" spans="1:64" x14ac:dyDescent="0.2">
      <c r="A63" s="1">
        <v>615675</v>
      </c>
      <c r="B63" s="1" t="s">
        <v>62</v>
      </c>
      <c r="C63" s="1">
        <v>84</v>
      </c>
      <c r="D63" s="1">
        <v>86</v>
      </c>
      <c r="E63" s="1">
        <f t="shared" si="3"/>
        <v>2</v>
      </c>
      <c r="F63" s="1" t="s">
        <v>63</v>
      </c>
      <c r="G63" s="6">
        <v>404415</v>
      </c>
      <c r="H63" s="6">
        <v>6921787</v>
      </c>
      <c r="I63" s="10">
        <v>42213</v>
      </c>
      <c r="K63" s="1" t="s">
        <v>93</v>
      </c>
      <c r="L63" s="1" t="s">
        <v>72</v>
      </c>
      <c r="P63" s="9">
        <v>1.44</v>
      </c>
      <c r="Q63">
        <v>4.38</v>
      </c>
      <c r="R63">
        <v>7.0000000000000001E-3</v>
      </c>
      <c r="S63">
        <v>2.2999999999999998</v>
      </c>
      <c r="T63">
        <v>906.9</v>
      </c>
      <c r="U63">
        <v>4.8000000000000001E-2</v>
      </c>
      <c r="V63">
        <f t="shared" si="4"/>
        <v>480</v>
      </c>
      <c r="W63">
        <f t="shared" si="5"/>
        <v>426.9</v>
      </c>
      <c r="X63">
        <v>12.6</v>
      </c>
      <c r="Y63">
        <v>90</v>
      </c>
      <c r="Z63">
        <v>0</v>
      </c>
      <c r="AA63">
        <v>3.6</v>
      </c>
      <c r="AB63">
        <v>7</v>
      </c>
      <c r="AC63">
        <v>718</v>
      </c>
      <c r="AD63">
        <v>2.62</v>
      </c>
      <c r="AE63">
        <v>0</v>
      </c>
      <c r="AF63">
        <v>0.7</v>
      </c>
      <c r="AG63">
        <v>3.1</v>
      </c>
      <c r="AH63">
        <v>858</v>
      </c>
      <c r="AI63">
        <v>0</v>
      </c>
      <c r="AJ63">
        <v>0</v>
      </c>
      <c r="AK63">
        <v>0</v>
      </c>
      <c r="AL63">
        <v>71</v>
      </c>
      <c r="AM63">
        <v>2.66</v>
      </c>
      <c r="AN63">
        <v>7.0000000000000007E-2</v>
      </c>
      <c r="AO63">
        <v>19.2</v>
      </c>
      <c r="AP63">
        <v>6</v>
      </c>
      <c r="AQ63">
        <v>0.75</v>
      </c>
      <c r="AR63">
        <v>2012</v>
      </c>
      <c r="AS63">
        <v>0.23100000000000001</v>
      </c>
      <c r="AT63">
        <v>8.6</v>
      </c>
      <c r="AU63">
        <v>3.5</v>
      </c>
      <c r="AV63">
        <v>1.74</v>
      </c>
      <c r="AW63">
        <v>0</v>
      </c>
      <c r="AX63">
        <v>7.6</v>
      </c>
      <c r="AY63">
        <v>31</v>
      </c>
      <c r="AZ63">
        <v>0.8</v>
      </c>
      <c r="BA63">
        <v>13</v>
      </c>
      <c r="BB63">
        <v>6.5</v>
      </c>
      <c r="BC63">
        <v>0</v>
      </c>
      <c r="BD63">
        <v>0</v>
      </c>
      <c r="BE63">
        <v>8</v>
      </c>
      <c r="BF63">
        <v>10.199999999999999</v>
      </c>
      <c r="BG63">
        <v>0</v>
      </c>
      <c r="BH63">
        <v>45.1</v>
      </c>
      <c r="BI63">
        <v>0</v>
      </c>
      <c r="BJ63">
        <v>0</v>
      </c>
      <c r="BK63" t="s">
        <v>66</v>
      </c>
      <c r="BL63" t="s">
        <v>67</v>
      </c>
    </row>
    <row r="64" spans="1:64" ht="25.85" x14ac:dyDescent="0.2">
      <c r="A64" s="1">
        <v>615676</v>
      </c>
      <c r="B64" s="1" t="s">
        <v>62</v>
      </c>
      <c r="C64" s="1">
        <v>42</v>
      </c>
      <c r="D64" s="1">
        <v>44</v>
      </c>
      <c r="E64" s="1">
        <f t="shared" si="3"/>
        <v>2</v>
      </c>
      <c r="F64" s="1" t="s">
        <v>63</v>
      </c>
      <c r="G64" s="6">
        <v>406137</v>
      </c>
      <c r="H64" s="6">
        <v>6919326</v>
      </c>
      <c r="I64" s="7">
        <v>42214</v>
      </c>
      <c r="K64" s="1" t="s">
        <v>102</v>
      </c>
      <c r="L64" s="1" t="s">
        <v>103</v>
      </c>
      <c r="M64" s="1" t="s">
        <v>104</v>
      </c>
      <c r="N64" s="1" t="s">
        <v>65</v>
      </c>
      <c r="P64" s="9">
        <v>0.32600000000000001</v>
      </c>
      <c r="Q64">
        <v>1.5</v>
      </c>
      <c r="R64">
        <v>1.4E-2</v>
      </c>
      <c r="S64">
        <v>1.2</v>
      </c>
      <c r="T64">
        <v>351.1</v>
      </c>
      <c r="U64">
        <v>2.3E-2</v>
      </c>
      <c r="V64">
        <f t="shared" si="4"/>
        <v>230</v>
      </c>
      <c r="W64">
        <f t="shared" si="5"/>
        <v>121.10000000000002</v>
      </c>
      <c r="X64">
        <v>23.4</v>
      </c>
      <c r="Y64">
        <v>100</v>
      </c>
      <c r="Z64">
        <v>0</v>
      </c>
      <c r="AA64">
        <v>2.2000000000000002</v>
      </c>
      <c r="AB64">
        <v>9</v>
      </c>
      <c r="AC64">
        <v>1022</v>
      </c>
      <c r="AD64">
        <v>3.01</v>
      </c>
      <c r="AE64">
        <v>8</v>
      </c>
      <c r="AF64">
        <v>2.5</v>
      </c>
      <c r="AG64">
        <v>5.5</v>
      </c>
      <c r="AH64">
        <v>435</v>
      </c>
      <c r="AI64">
        <v>0</v>
      </c>
      <c r="AJ64">
        <v>0</v>
      </c>
      <c r="AK64">
        <v>0</v>
      </c>
      <c r="AL64">
        <v>97</v>
      </c>
      <c r="AM64">
        <v>2.04</v>
      </c>
      <c r="AN64">
        <v>0.08</v>
      </c>
      <c r="AO64">
        <v>24.8</v>
      </c>
      <c r="AP64">
        <v>5</v>
      </c>
      <c r="AQ64">
        <v>0.88</v>
      </c>
      <c r="AR64">
        <v>1448</v>
      </c>
      <c r="AS64">
        <v>0.22700000000000001</v>
      </c>
      <c r="AT64">
        <v>8.41</v>
      </c>
      <c r="AU64">
        <v>3.2</v>
      </c>
      <c r="AV64">
        <v>2.71</v>
      </c>
      <c r="AW64">
        <v>1.2</v>
      </c>
      <c r="AX64">
        <v>15.6</v>
      </c>
      <c r="AY64">
        <v>44</v>
      </c>
      <c r="AZ64">
        <v>1.5</v>
      </c>
      <c r="BA64">
        <v>14.5</v>
      </c>
      <c r="BB64">
        <v>9.6</v>
      </c>
      <c r="BC64">
        <v>0.7</v>
      </c>
      <c r="BD64">
        <v>0</v>
      </c>
      <c r="BE64">
        <v>7</v>
      </c>
      <c r="BF64">
        <v>19.5</v>
      </c>
      <c r="BG64">
        <v>0</v>
      </c>
      <c r="BH64">
        <v>95.7</v>
      </c>
      <c r="BI64">
        <v>0.7</v>
      </c>
      <c r="BJ64">
        <v>0</v>
      </c>
      <c r="BK64" t="s">
        <v>66</v>
      </c>
      <c r="BL64" t="s">
        <v>67</v>
      </c>
    </row>
    <row r="65" spans="1:65" ht="25.85" x14ac:dyDescent="0.2">
      <c r="A65" s="1">
        <v>615677</v>
      </c>
      <c r="B65" s="1" t="s">
        <v>62</v>
      </c>
      <c r="C65" s="1">
        <v>44</v>
      </c>
      <c r="D65" s="1">
        <v>46</v>
      </c>
      <c r="E65" s="1">
        <f t="shared" si="3"/>
        <v>2</v>
      </c>
      <c r="F65" s="1" t="s">
        <v>63</v>
      </c>
      <c r="G65" s="6">
        <v>406136</v>
      </c>
      <c r="H65" s="6">
        <v>6919325</v>
      </c>
      <c r="I65" s="7">
        <v>42214</v>
      </c>
      <c r="K65" s="1" t="s">
        <v>102</v>
      </c>
      <c r="L65" s="1" t="s">
        <v>103</v>
      </c>
      <c r="M65" s="1" t="s">
        <v>104</v>
      </c>
      <c r="P65" s="9">
        <v>0.42299999999999999</v>
      </c>
      <c r="Q65">
        <v>1.37</v>
      </c>
      <c r="R65">
        <v>8.2000000000000003E-2</v>
      </c>
      <c r="S65">
        <v>2</v>
      </c>
      <c r="T65">
        <v>1223.2</v>
      </c>
      <c r="U65">
        <v>0.109</v>
      </c>
      <c r="V65">
        <f t="shared" si="4"/>
        <v>1090</v>
      </c>
      <c r="W65">
        <f t="shared" si="5"/>
        <v>133.20000000000005</v>
      </c>
      <c r="X65">
        <v>22</v>
      </c>
      <c r="Y65">
        <v>132</v>
      </c>
      <c r="Z65">
        <v>1.1000000000000001</v>
      </c>
      <c r="AA65">
        <v>2.4</v>
      </c>
      <c r="AB65">
        <v>10</v>
      </c>
      <c r="AC65">
        <v>1182</v>
      </c>
      <c r="AD65">
        <v>2.89</v>
      </c>
      <c r="AE65">
        <v>12</v>
      </c>
      <c r="AF65">
        <v>2.7</v>
      </c>
      <c r="AG65">
        <v>5.9</v>
      </c>
      <c r="AH65">
        <v>425</v>
      </c>
      <c r="AI65">
        <v>0</v>
      </c>
      <c r="AJ65">
        <v>0</v>
      </c>
      <c r="AK65">
        <v>0.7</v>
      </c>
      <c r="AL65">
        <v>77</v>
      </c>
      <c r="AM65">
        <v>2.11</v>
      </c>
      <c r="AN65">
        <v>0.09</v>
      </c>
      <c r="AO65">
        <v>18.600000000000001</v>
      </c>
      <c r="AP65">
        <v>5</v>
      </c>
      <c r="AQ65">
        <v>0.68</v>
      </c>
      <c r="AR65">
        <v>1607</v>
      </c>
      <c r="AS65">
        <v>0.23200000000000001</v>
      </c>
      <c r="AT65">
        <v>8.4600000000000009</v>
      </c>
      <c r="AU65">
        <v>3.32</v>
      </c>
      <c r="AV65">
        <v>2.54</v>
      </c>
      <c r="AW65">
        <v>0.7</v>
      </c>
      <c r="AX65">
        <v>13.7</v>
      </c>
      <c r="AY65">
        <v>33</v>
      </c>
      <c r="AZ65">
        <v>1.2</v>
      </c>
      <c r="BA65">
        <v>13.4</v>
      </c>
      <c r="BB65">
        <v>8.3000000000000007</v>
      </c>
      <c r="BC65">
        <v>0.5</v>
      </c>
      <c r="BD65">
        <v>0</v>
      </c>
      <c r="BE65">
        <v>7</v>
      </c>
      <c r="BF65">
        <v>16.8</v>
      </c>
      <c r="BG65">
        <v>0</v>
      </c>
      <c r="BH65">
        <v>78.099999999999994</v>
      </c>
      <c r="BI65">
        <v>0.6</v>
      </c>
      <c r="BJ65">
        <v>0</v>
      </c>
      <c r="BK65" t="s">
        <v>66</v>
      </c>
      <c r="BL65" t="s">
        <v>67</v>
      </c>
    </row>
    <row r="66" spans="1:65" ht="25.85" x14ac:dyDescent="0.2">
      <c r="A66" s="1">
        <v>615678</v>
      </c>
      <c r="B66" s="1" t="s">
        <v>62</v>
      </c>
      <c r="C66" s="1">
        <v>73</v>
      </c>
      <c r="D66" s="1">
        <v>76</v>
      </c>
      <c r="E66" s="1">
        <f t="shared" si="3"/>
        <v>3</v>
      </c>
      <c r="F66" s="1" t="s">
        <v>63</v>
      </c>
      <c r="G66" s="6">
        <v>406117</v>
      </c>
      <c r="H66" s="6">
        <v>6919303</v>
      </c>
      <c r="I66" s="7">
        <v>42214</v>
      </c>
      <c r="K66" s="1" t="s">
        <v>102</v>
      </c>
      <c r="L66" s="1" t="s">
        <v>72</v>
      </c>
      <c r="M66" s="1" t="s">
        <v>105</v>
      </c>
      <c r="N66" s="1" t="s">
        <v>106</v>
      </c>
      <c r="P66" s="9">
        <v>1.97</v>
      </c>
      <c r="Q66">
        <v>4.3</v>
      </c>
      <c r="R66">
        <v>0</v>
      </c>
      <c r="S66">
        <v>0.8</v>
      </c>
      <c r="T66">
        <v>93.7</v>
      </c>
      <c r="U66">
        <v>4.0000000000000001E-3</v>
      </c>
      <c r="V66">
        <f t="shared" si="4"/>
        <v>40</v>
      </c>
      <c r="W66">
        <f t="shared" si="5"/>
        <v>53.7</v>
      </c>
      <c r="X66">
        <v>19.5</v>
      </c>
      <c r="Y66">
        <v>151</v>
      </c>
      <c r="Z66">
        <v>0</v>
      </c>
      <c r="AA66">
        <v>2.8</v>
      </c>
      <c r="AB66">
        <v>8</v>
      </c>
      <c r="AC66">
        <v>975</v>
      </c>
      <c r="AD66">
        <v>3.12</v>
      </c>
      <c r="AE66">
        <v>0</v>
      </c>
      <c r="AF66">
        <v>1.7</v>
      </c>
      <c r="AG66">
        <v>6.4</v>
      </c>
      <c r="AH66">
        <v>743</v>
      </c>
      <c r="AI66">
        <v>0</v>
      </c>
      <c r="AJ66">
        <v>0</v>
      </c>
      <c r="AK66">
        <v>0</v>
      </c>
      <c r="AL66">
        <v>78</v>
      </c>
      <c r="AM66">
        <v>2.25</v>
      </c>
      <c r="AN66">
        <v>0.1</v>
      </c>
      <c r="AO66">
        <v>16.600000000000001</v>
      </c>
      <c r="AP66">
        <v>0</v>
      </c>
      <c r="AQ66">
        <v>0.77</v>
      </c>
      <c r="AR66">
        <v>1696</v>
      </c>
      <c r="AS66">
        <v>0.23699999999999999</v>
      </c>
      <c r="AT66">
        <v>7.43</v>
      </c>
      <c r="AU66">
        <v>2.86</v>
      </c>
      <c r="AV66">
        <v>2.92</v>
      </c>
      <c r="AW66">
        <v>0</v>
      </c>
      <c r="AX66">
        <v>18.7</v>
      </c>
      <c r="AY66">
        <v>33</v>
      </c>
      <c r="AZ66">
        <v>1</v>
      </c>
      <c r="BA66">
        <v>10.8</v>
      </c>
      <c r="BB66">
        <v>8.1999999999999993</v>
      </c>
      <c r="BC66">
        <v>0.6</v>
      </c>
      <c r="BD66">
        <v>0</v>
      </c>
      <c r="BE66">
        <v>8</v>
      </c>
      <c r="BF66">
        <v>12.8</v>
      </c>
      <c r="BG66">
        <v>0</v>
      </c>
      <c r="BH66">
        <v>73.2</v>
      </c>
      <c r="BI66">
        <v>0.8</v>
      </c>
      <c r="BJ66">
        <v>0</v>
      </c>
      <c r="BK66" t="s">
        <v>66</v>
      </c>
      <c r="BL66" t="s">
        <v>67</v>
      </c>
    </row>
    <row r="67" spans="1:65" ht="38.75" x14ac:dyDescent="0.2">
      <c r="A67" s="1">
        <v>615679</v>
      </c>
      <c r="B67" s="1" t="s">
        <v>62</v>
      </c>
      <c r="C67" s="1">
        <v>76</v>
      </c>
      <c r="D67" s="1">
        <v>78</v>
      </c>
      <c r="E67" s="1">
        <f t="shared" si="3"/>
        <v>2</v>
      </c>
      <c r="F67" s="1" t="s">
        <v>63</v>
      </c>
      <c r="G67" s="6">
        <v>406116</v>
      </c>
      <c r="H67" s="6">
        <v>6919301</v>
      </c>
      <c r="I67" s="7">
        <v>42214</v>
      </c>
      <c r="K67" s="1" t="s">
        <v>102</v>
      </c>
      <c r="L67" s="1" t="s">
        <v>72</v>
      </c>
      <c r="M67" s="1" t="s">
        <v>107</v>
      </c>
      <c r="N67" s="1" t="s">
        <v>106</v>
      </c>
      <c r="P67" s="9">
        <v>1.61</v>
      </c>
      <c r="Q67">
        <v>1.31</v>
      </c>
      <c r="R67">
        <v>0</v>
      </c>
      <c r="S67">
        <v>1.2</v>
      </c>
      <c r="T67">
        <v>39.299999999999997</v>
      </c>
      <c r="U67">
        <v>2E-3</v>
      </c>
      <c r="V67">
        <f t="shared" si="4"/>
        <v>20</v>
      </c>
      <c r="W67">
        <f t="shared" si="5"/>
        <v>19.299999999999997</v>
      </c>
      <c r="X67">
        <v>12.6</v>
      </c>
      <c r="Y67">
        <v>54</v>
      </c>
      <c r="Z67">
        <v>0</v>
      </c>
      <c r="AA67">
        <v>2.5</v>
      </c>
      <c r="AB67">
        <v>9</v>
      </c>
      <c r="AC67">
        <v>789</v>
      </c>
      <c r="AD67">
        <v>3.16</v>
      </c>
      <c r="AE67">
        <v>0</v>
      </c>
      <c r="AF67">
        <v>2.2000000000000002</v>
      </c>
      <c r="AG67">
        <v>7.5</v>
      </c>
      <c r="AH67">
        <v>766</v>
      </c>
      <c r="AI67">
        <v>0</v>
      </c>
      <c r="AJ67">
        <v>0</v>
      </c>
      <c r="AK67">
        <v>0</v>
      </c>
      <c r="AL67">
        <v>83</v>
      </c>
      <c r="AM67">
        <v>2.29</v>
      </c>
      <c r="AN67">
        <v>0.1</v>
      </c>
      <c r="AO67">
        <v>18.8</v>
      </c>
      <c r="AP67">
        <v>1</v>
      </c>
      <c r="AQ67">
        <v>0.87</v>
      </c>
      <c r="AR67">
        <v>1603</v>
      </c>
      <c r="AS67">
        <v>0.248</v>
      </c>
      <c r="AT67">
        <v>7.88</v>
      </c>
      <c r="AU67">
        <v>2.93</v>
      </c>
      <c r="AV67">
        <v>3.01</v>
      </c>
      <c r="AW67">
        <v>0</v>
      </c>
      <c r="AX67">
        <v>12.2</v>
      </c>
      <c r="AY67">
        <v>38</v>
      </c>
      <c r="AZ67">
        <v>0.8</v>
      </c>
      <c r="BA67">
        <v>14.1</v>
      </c>
      <c r="BB67">
        <v>9</v>
      </c>
      <c r="BC67">
        <v>0.6</v>
      </c>
      <c r="BD67">
        <v>0</v>
      </c>
      <c r="BE67">
        <v>7</v>
      </c>
      <c r="BF67">
        <v>11.6</v>
      </c>
      <c r="BG67">
        <v>0</v>
      </c>
      <c r="BH67">
        <v>76</v>
      </c>
      <c r="BI67">
        <v>0.7</v>
      </c>
      <c r="BJ67">
        <v>0</v>
      </c>
      <c r="BK67" t="s">
        <v>66</v>
      </c>
      <c r="BL67" t="s">
        <v>67</v>
      </c>
    </row>
    <row r="68" spans="1:65" x14ac:dyDescent="0.2">
      <c r="A68" s="1">
        <v>615681</v>
      </c>
      <c r="B68" s="1" t="s">
        <v>62</v>
      </c>
      <c r="C68" s="1">
        <v>78</v>
      </c>
      <c r="D68" s="1">
        <v>80</v>
      </c>
      <c r="E68" s="1">
        <f t="shared" si="3"/>
        <v>2</v>
      </c>
      <c r="F68" s="1" t="s">
        <v>63</v>
      </c>
      <c r="G68" s="6">
        <v>406114</v>
      </c>
      <c r="H68" s="6">
        <v>6919299</v>
      </c>
      <c r="I68" s="7">
        <v>42214</v>
      </c>
      <c r="K68" s="1" t="s">
        <v>102</v>
      </c>
      <c r="L68" s="1" t="s">
        <v>72</v>
      </c>
      <c r="M68" s="1" t="s">
        <v>108</v>
      </c>
      <c r="P68" s="9">
        <v>0.50700000000000001</v>
      </c>
      <c r="Q68" s="11">
        <v>2.36</v>
      </c>
      <c r="R68" s="11">
        <v>0</v>
      </c>
      <c r="S68" s="11">
        <v>1.2</v>
      </c>
      <c r="T68" s="11">
        <v>23.7</v>
      </c>
      <c r="U68" s="11">
        <v>0</v>
      </c>
      <c r="V68">
        <v>0</v>
      </c>
      <c r="W68">
        <f t="shared" si="5"/>
        <v>23.7</v>
      </c>
      <c r="X68" s="11">
        <v>15.8</v>
      </c>
      <c r="Y68" s="11">
        <v>57</v>
      </c>
      <c r="Z68" s="11">
        <v>0</v>
      </c>
      <c r="AA68" s="11">
        <v>4.8</v>
      </c>
      <c r="AB68" s="11">
        <v>7</v>
      </c>
      <c r="AC68" s="11">
        <v>706</v>
      </c>
      <c r="AD68" s="11">
        <v>2.6</v>
      </c>
      <c r="AE68" s="11">
        <v>0</v>
      </c>
      <c r="AF68" s="11">
        <v>2</v>
      </c>
      <c r="AG68" s="11">
        <v>5.4</v>
      </c>
      <c r="AH68" s="11">
        <v>465</v>
      </c>
      <c r="AI68" s="11">
        <v>0</v>
      </c>
      <c r="AJ68" s="11">
        <v>0</v>
      </c>
      <c r="AK68" s="11">
        <v>0</v>
      </c>
      <c r="AL68" s="11">
        <v>79</v>
      </c>
      <c r="AM68" s="11">
        <v>2.5299999999999998</v>
      </c>
      <c r="AN68" s="11">
        <v>0.1</v>
      </c>
      <c r="AO68" s="11">
        <v>12.1</v>
      </c>
      <c r="AP68" s="11">
        <v>3</v>
      </c>
      <c r="AQ68" s="11">
        <v>0.4</v>
      </c>
      <c r="AR68" s="11">
        <v>1401</v>
      </c>
      <c r="AS68" s="11">
        <v>0.23499999999999999</v>
      </c>
      <c r="AT68" s="11">
        <v>7.38</v>
      </c>
      <c r="AU68" s="11">
        <v>2.72</v>
      </c>
      <c r="AV68" s="11">
        <v>2.74</v>
      </c>
      <c r="AW68" s="11">
        <v>0.7</v>
      </c>
      <c r="AX68" s="11">
        <v>14.9</v>
      </c>
      <c r="AY68" s="11">
        <v>29</v>
      </c>
      <c r="AZ68" s="11">
        <v>1.1000000000000001</v>
      </c>
      <c r="BA68" s="11">
        <v>11</v>
      </c>
      <c r="BB68" s="11">
        <v>9.1999999999999993</v>
      </c>
      <c r="BC68" s="11">
        <v>0.6</v>
      </c>
      <c r="BD68" s="11">
        <v>0</v>
      </c>
      <c r="BE68" s="11">
        <v>7</v>
      </c>
      <c r="BF68" s="11">
        <v>14.9</v>
      </c>
      <c r="BG68" s="11">
        <v>0</v>
      </c>
      <c r="BH68" s="11">
        <v>73.8</v>
      </c>
      <c r="BI68" s="11">
        <v>0.6</v>
      </c>
      <c r="BJ68" s="11">
        <v>0</v>
      </c>
      <c r="BK68" t="s">
        <v>66</v>
      </c>
      <c r="BL68" t="s">
        <v>67</v>
      </c>
      <c r="BM68" s="12"/>
    </row>
    <row r="69" spans="1:65" x14ac:dyDescent="0.2">
      <c r="A69" s="1">
        <v>615682</v>
      </c>
      <c r="B69" s="1" t="s">
        <v>62</v>
      </c>
      <c r="C69" s="1">
        <v>80</v>
      </c>
      <c r="D69" s="1">
        <v>82</v>
      </c>
      <c r="E69" s="1">
        <f t="shared" si="3"/>
        <v>2</v>
      </c>
      <c r="F69" s="1" t="s">
        <v>63</v>
      </c>
      <c r="G69" s="6">
        <v>406112</v>
      </c>
      <c r="H69" s="6">
        <v>6919297</v>
      </c>
      <c r="I69" s="7">
        <v>42214</v>
      </c>
      <c r="K69" s="1" t="s">
        <v>102</v>
      </c>
      <c r="L69" s="1" t="s">
        <v>72</v>
      </c>
      <c r="M69" s="1" t="s">
        <v>108</v>
      </c>
      <c r="P69" s="9">
        <v>0.36899999999999999</v>
      </c>
      <c r="Q69">
        <v>2.17</v>
      </c>
      <c r="R69">
        <v>0</v>
      </c>
      <c r="S69">
        <v>1.8</v>
      </c>
      <c r="T69">
        <v>108.1</v>
      </c>
      <c r="U69">
        <v>3.0000000000000001E-3</v>
      </c>
      <c r="V69">
        <f t="shared" si="4"/>
        <v>30</v>
      </c>
      <c r="W69">
        <f t="shared" si="5"/>
        <v>78.099999999999994</v>
      </c>
      <c r="X69">
        <v>16.3</v>
      </c>
      <c r="Y69">
        <v>82</v>
      </c>
      <c r="Z69">
        <v>0</v>
      </c>
      <c r="AA69">
        <v>3.9</v>
      </c>
      <c r="AB69">
        <v>10</v>
      </c>
      <c r="AC69">
        <v>1028</v>
      </c>
      <c r="AD69">
        <v>3.01</v>
      </c>
      <c r="AE69">
        <v>0</v>
      </c>
      <c r="AF69">
        <v>1.8</v>
      </c>
      <c r="AG69">
        <v>7.5</v>
      </c>
      <c r="AH69">
        <v>325</v>
      </c>
      <c r="AI69">
        <v>0</v>
      </c>
      <c r="AJ69">
        <v>0</v>
      </c>
      <c r="AK69">
        <v>0</v>
      </c>
      <c r="AL69">
        <v>74</v>
      </c>
      <c r="AM69">
        <v>2.4</v>
      </c>
      <c r="AN69">
        <v>0.09</v>
      </c>
      <c r="AO69">
        <v>21.6</v>
      </c>
      <c r="AP69">
        <v>6</v>
      </c>
      <c r="AQ69">
        <v>0.49</v>
      </c>
      <c r="AR69">
        <v>1013</v>
      </c>
      <c r="AS69">
        <v>0.224</v>
      </c>
      <c r="AT69">
        <v>7.84</v>
      </c>
      <c r="AU69">
        <v>2.27</v>
      </c>
      <c r="AV69">
        <v>2.19</v>
      </c>
      <c r="AW69">
        <v>0.8</v>
      </c>
      <c r="AX69">
        <v>14</v>
      </c>
      <c r="AY69">
        <v>35</v>
      </c>
      <c r="AZ69">
        <v>0.9</v>
      </c>
      <c r="BA69">
        <v>14.6</v>
      </c>
      <c r="BB69">
        <v>8.4</v>
      </c>
      <c r="BC69">
        <v>0.5</v>
      </c>
      <c r="BD69">
        <v>0</v>
      </c>
      <c r="BE69">
        <v>7</v>
      </c>
      <c r="BF69">
        <v>21.5</v>
      </c>
      <c r="BG69">
        <v>0</v>
      </c>
      <c r="BH69">
        <v>73.599999999999994</v>
      </c>
      <c r="BI69">
        <v>0.7</v>
      </c>
      <c r="BJ69">
        <v>0</v>
      </c>
      <c r="BK69" t="s">
        <v>66</v>
      </c>
      <c r="BL69" t="s">
        <v>67</v>
      </c>
    </row>
    <row r="70" spans="1:65" ht="25.85" x14ac:dyDescent="0.2">
      <c r="A70" s="1">
        <v>615701</v>
      </c>
      <c r="B70" s="1" t="s">
        <v>62</v>
      </c>
      <c r="C70" s="1">
        <v>35</v>
      </c>
      <c r="D70" s="1">
        <v>37</v>
      </c>
      <c r="E70" s="1">
        <f t="shared" si="3"/>
        <v>2</v>
      </c>
      <c r="F70" s="1" t="s">
        <v>63</v>
      </c>
      <c r="G70" s="6">
        <v>404474</v>
      </c>
      <c r="H70" s="6">
        <v>6921758</v>
      </c>
      <c r="I70" s="7">
        <v>42273</v>
      </c>
      <c r="K70" s="1" t="s">
        <v>136</v>
      </c>
      <c r="L70" s="1" t="s">
        <v>109</v>
      </c>
      <c r="M70" s="1" t="s">
        <v>110</v>
      </c>
      <c r="O70" s="1" t="s">
        <v>111</v>
      </c>
      <c r="Q70">
        <v>3.04</v>
      </c>
      <c r="R70">
        <v>0</v>
      </c>
      <c r="S70">
        <v>0</v>
      </c>
      <c r="T70">
        <v>371.2</v>
      </c>
      <c r="U70">
        <v>1.4E-2</v>
      </c>
      <c r="V70">
        <f t="shared" si="4"/>
        <v>140</v>
      </c>
      <c r="W70">
        <f t="shared" si="5"/>
        <v>231.2</v>
      </c>
      <c r="X70">
        <v>15.1</v>
      </c>
      <c r="Y70">
        <v>77</v>
      </c>
      <c r="Z70">
        <v>0</v>
      </c>
      <c r="AA70">
        <v>2.9</v>
      </c>
      <c r="AB70">
        <v>8</v>
      </c>
      <c r="AC70">
        <v>824</v>
      </c>
      <c r="AD70">
        <v>3</v>
      </c>
      <c r="AE70">
        <v>5</v>
      </c>
      <c r="AF70">
        <v>1.2</v>
      </c>
      <c r="AG70">
        <v>3</v>
      </c>
      <c r="AH70">
        <v>781</v>
      </c>
      <c r="AI70">
        <v>0</v>
      </c>
      <c r="AJ70">
        <v>0</v>
      </c>
      <c r="AK70">
        <v>0</v>
      </c>
      <c r="AL70">
        <v>75</v>
      </c>
      <c r="AM70">
        <v>2.21</v>
      </c>
      <c r="AN70">
        <v>0.08</v>
      </c>
      <c r="AO70">
        <v>16</v>
      </c>
      <c r="AP70">
        <v>4</v>
      </c>
      <c r="AQ70">
        <v>0.65</v>
      </c>
      <c r="AR70">
        <v>1934</v>
      </c>
      <c r="AS70">
        <v>0.24199999999999999</v>
      </c>
      <c r="AT70">
        <v>8.2200000000000006</v>
      </c>
      <c r="AU70">
        <v>3.4</v>
      </c>
      <c r="AV70">
        <v>1.96</v>
      </c>
      <c r="AW70">
        <v>0</v>
      </c>
      <c r="AX70">
        <v>9.4</v>
      </c>
      <c r="AY70">
        <v>31</v>
      </c>
      <c r="AZ70">
        <v>1</v>
      </c>
      <c r="BA70">
        <v>13.6</v>
      </c>
      <c r="BB70">
        <v>7.9</v>
      </c>
      <c r="BC70">
        <v>0.6</v>
      </c>
      <c r="BD70">
        <v>0</v>
      </c>
      <c r="BE70">
        <v>8</v>
      </c>
      <c r="BF70">
        <v>8.6</v>
      </c>
      <c r="BG70">
        <v>0</v>
      </c>
      <c r="BH70">
        <v>58.5</v>
      </c>
      <c r="BI70">
        <v>0</v>
      </c>
      <c r="BJ70">
        <v>0</v>
      </c>
      <c r="BK70" t="s">
        <v>66</v>
      </c>
      <c r="BL70" t="s">
        <v>112</v>
      </c>
    </row>
    <row r="71" spans="1:65" x14ac:dyDescent="0.2">
      <c r="A71" s="1">
        <v>615702</v>
      </c>
      <c r="B71" s="1" t="s">
        <v>62</v>
      </c>
      <c r="C71" s="1">
        <v>37</v>
      </c>
      <c r="D71" s="1">
        <v>39</v>
      </c>
      <c r="E71" s="1">
        <f t="shared" si="3"/>
        <v>2</v>
      </c>
      <c r="F71" s="1" t="s">
        <v>63</v>
      </c>
      <c r="G71" s="6">
        <v>404472</v>
      </c>
      <c r="H71" s="6">
        <v>6921757</v>
      </c>
      <c r="I71" s="7">
        <v>42273</v>
      </c>
      <c r="K71" s="1" t="s">
        <v>136</v>
      </c>
      <c r="L71" s="1" t="s">
        <v>72</v>
      </c>
      <c r="O71" s="1" t="s">
        <v>113</v>
      </c>
      <c r="Q71">
        <v>2.19</v>
      </c>
      <c r="R71">
        <v>0</v>
      </c>
      <c r="S71">
        <v>0</v>
      </c>
      <c r="T71">
        <v>270.39999999999998</v>
      </c>
      <c r="U71">
        <v>1.0999999999999999E-2</v>
      </c>
      <c r="V71">
        <f t="shared" si="4"/>
        <v>110</v>
      </c>
      <c r="W71">
        <f t="shared" si="5"/>
        <v>160.39999999999998</v>
      </c>
      <c r="X71">
        <v>14.2</v>
      </c>
      <c r="Y71">
        <v>54</v>
      </c>
      <c r="Z71">
        <v>0</v>
      </c>
      <c r="AA71">
        <v>2.2999999999999998</v>
      </c>
      <c r="AB71">
        <v>5</v>
      </c>
      <c r="AC71">
        <v>518</v>
      </c>
      <c r="AD71">
        <v>2.17</v>
      </c>
      <c r="AE71">
        <v>0</v>
      </c>
      <c r="AF71">
        <v>1.1000000000000001</v>
      </c>
      <c r="AG71">
        <v>2.8</v>
      </c>
      <c r="AH71">
        <v>655</v>
      </c>
      <c r="AI71">
        <v>0</v>
      </c>
      <c r="AJ71">
        <v>0</v>
      </c>
      <c r="AK71">
        <v>0</v>
      </c>
      <c r="AL71">
        <v>55</v>
      </c>
      <c r="AM71">
        <v>1.67</v>
      </c>
      <c r="AN71">
        <v>0.06</v>
      </c>
      <c r="AO71">
        <v>10.199999999999999</v>
      </c>
      <c r="AP71">
        <v>0</v>
      </c>
      <c r="AQ71">
        <v>0.47</v>
      </c>
      <c r="AR71">
        <v>2551</v>
      </c>
      <c r="AS71">
        <v>0.16600000000000001</v>
      </c>
      <c r="AT71">
        <v>7.46</v>
      </c>
      <c r="AU71">
        <v>3.28</v>
      </c>
      <c r="AV71">
        <v>2.13</v>
      </c>
      <c r="AW71">
        <v>0</v>
      </c>
      <c r="AX71">
        <v>17.600000000000001</v>
      </c>
      <c r="AY71">
        <v>22</v>
      </c>
      <c r="AZ71">
        <v>0.7</v>
      </c>
      <c r="BA71">
        <v>8.6</v>
      </c>
      <c r="BB71">
        <v>5.5</v>
      </c>
      <c r="BC71">
        <v>0.9</v>
      </c>
      <c r="BD71">
        <v>0</v>
      </c>
      <c r="BE71">
        <v>5</v>
      </c>
      <c r="BF71">
        <v>8.3000000000000007</v>
      </c>
      <c r="BG71">
        <v>0</v>
      </c>
      <c r="BH71">
        <v>54.3</v>
      </c>
      <c r="BI71">
        <v>0.7</v>
      </c>
      <c r="BJ71">
        <v>0</v>
      </c>
      <c r="BK71" t="s">
        <v>66</v>
      </c>
      <c r="BL71" t="s">
        <v>112</v>
      </c>
    </row>
    <row r="72" spans="1:65" x14ac:dyDescent="0.2">
      <c r="A72" s="1">
        <v>615703</v>
      </c>
      <c r="B72" s="1" t="s">
        <v>62</v>
      </c>
      <c r="C72" s="1">
        <v>39</v>
      </c>
      <c r="D72" s="1">
        <v>40.5</v>
      </c>
      <c r="E72" s="1">
        <f t="shared" si="3"/>
        <v>1.5</v>
      </c>
      <c r="F72" s="1" t="s">
        <v>63</v>
      </c>
      <c r="G72" s="6">
        <v>404470</v>
      </c>
      <c r="H72" s="6">
        <v>6921756</v>
      </c>
      <c r="I72" s="7">
        <v>42273</v>
      </c>
      <c r="K72" s="1" t="s">
        <v>136</v>
      </c>
      <c r="L72" s="1" t="s">
        <v>72</v>
      </c>
      <c r="M72" s="1" t="s">
        <v>114</v>
      </c>
      <c r="O72" s="1" t="s">
        <v>113</v>
      </c>
      <c r="Q72">
        <v>1.63</v>
      </c>
      <c r="R72">
        <v>0</v>
      </c>
      <c r="S72">
        <v>0</v>
      </c>
      <c r="T72">
        <v>262.2</v>
      </c>
      <c r="U72">
        <v>1.0999999999999999E-2</v>
      </c>
      <c r="V72">
        <f t="shared" si="4"/>
        <v>110</v>
      </c>
      <c r="W72">
        <f t="shared" si="5"/>
        <v>152.19999999999999</v>
      </c>
      <c r="X72">
        <v>15.8</v>
      </c>
      <c r="Y72">
        <v>59</v>
      </c>
      <c r="Z72">
        <v>0</v>
      </c>
      <c r="AA72">
        <v>2.8</v>
      </c>
      <c r="AB72">
        <v>6</v>
      </c>
      <c r="AC72">
        <v>635</v>
      </c>
      <c r="AD72">
        <v>2.56</v>
      </c>
      <c r="AE72">
        <v>0</v>
      </c>
      <c r="AF72">
        <v>1.2</v>
      </c>
      <c r="AG72">
        <v>2.5</v>
      </c>
      <c r="AH72">
        <v>755</v>
      </c>
      <c r="AI72">
        <v>0</v>
      </c>
      <c r="AJ72">
        <v>0</v>
      </c>
      <c r="AK72">
        <v>0</v>
      </c>
      <c r="AL72">
        <v>68</v>
      </c>
      <c r="AM72">
        <v>2.31</v>
      </c>
      <c r="AN72">
        <v>7.0000000000000007E-2</v>
      </c>
      <c r="AO72">
        <v>12</v>
      </c>
      <c r="AP72">
        <v>3</v>
      </c>
      <c r="AQ72">
        <v>0.57999999999999996</v>
      </c>
      <c r="AR72">
        <v>2093</v>
      </c>
      <c r="AS72">
        <v>0.19900000000000001</v>
      </c>
      <c r="AT72">
        <v>8.07</v>
      </c>
      <c r="AU72">
        <v>3.3</v>
      </c>
      <c r="AV72">
        <v>2.2200000000000002</v>
      </c>
      <c r="AW72">
        <v>0</v>
      </c>
      <c r="AX72">
        <v>21.2</v>
      </c>
      <c r="AY72">
        <v>24</v>
      </c>
      <c r="AZ72">
        <v>1</v>
      </c>
      <c r="BA72">
        <v>11.5</v>
      </c>
      <c r="BB72">
        <v>6.6</v>
      </c>
      <c r="BC72">
        <v>0.7</v>
      </c>
      <c r="BD72">
        <v>0</v>
      </c>
      <c r="BE72">
        <v>8</v>
      </c>
      <c r="BF72">
        <v>8.1</v>
      </c>
      <c r="BG72">
        <v>0</v>
      </c>
      <c r="BH72">
        <v>54.8</v>
      </c>
      <c r="BI72">
        <v>0.7</v>
      </c>
      <c r="BJ72">
        <v>0</v>
      </c>
      <c r="BK72" t="s">
        <v>66</v>
      </c>
      <c r="BL72" t="s">
        <v>112</v>
      </c>
    </row>
    <row r="73" spans="1:65" x14ac:dyDescent="0.2">
      <c r="A73" s="1">
        <v>615704</v>
      </c>
      <c r="B73" s="1" t="s">
        <v>62</v>
      </c>
      <c r="C73" s="1">
        <v>40.5</v>
      </c>
      <c r="D73" s="1">
        <v>42</v>
      </c>
      <c r="E73" s="1">
        <f t="shared" si="3"/>
        <v>1.5</v>
      </c>
      <c r="F73" s="1" t="s">
        <v>63</v>
      </c>
      <c r="G73" s="6">
        <v>404470</v>
      </c>
      <c r="H73" s="6">
        <v>6921755</v>
      </c>
      <c r="I73" s="7">
        <v>42273</v>
      </c>
      <c r="K73" s="1" t="s">
        <v>136</v>
      </c>
      <c r="L73" s="1" t="s">
        <v>72</v>
      </c>
      <c r="M73" s="1" t="s">
        <v>114</v>
      </c>
      <c r="O73" s="1" t="s">
        <v>113</v>
      </c>
      <c r="Q73">
        <v>2.12</v>
      </c>
      <c r="R73">
        <v>6.0000000000000001E-3</v>
      </c>
      <c r="S73">
        <v>0</v>
      </c>
      <c r="T73">
        <v>261.2</v>
      </c>
      <c r="U73">
        <v>1.0999999999999999E-2</v>
      </c>
      <c r="V73">
        <f t="shared" si="4"/>
        <v>110</v>
      </c>
      <c r="W73">
        <f t="shared" si="5"/>
        <v>151.19999999999999</v>
      </c>
      <c r="X73">
        <v>13.2</v>
      </c>
      <c r="Y73">
        <v>64</v>
      </c>
      <c r="Z73">
        <v>0</v>
      </c>
      <c r="AA73">
        <v>2.8</v>
      </c>
      <c r="AB73">
        <v>8</v>
      </c>
      <c r="AC73">
        <v>827</v>
      </c>
      <c r="AD73">
        <v>2.87</v>
      </c>
      <c r="AE73">
        <v>0</v>
      </c>
      <c r="AF73">
        <v>1.1000000000000001</v>
      </c>
      <c r="AG73">
        <v>3</v>
      </c>
      <c r="AH73">
        <v>831</v>
      </c>
      <c r="AI73">
        <v>0</v>
      </c>
      <c r="AJ73">
        <v>0</v>
      </c>
      <c r="AK73">
        <v>0.7</v>
      </c>
      <c r="AL73">
        <v>76</v>
      </c>
      <c r="AM73">
        <v>2.54</v>
      </c>
      <c r="AN73">
        <v>7.0000000000000007E-2</v>
      </c>
      <c r="AO73">
        <v>13.8</v>
      </c>
      <c r="AP73">
        <v>4</v>
      </c>
      <c r="AQ73">
        <v>0.72</v>
      </c>
      <c r="AR73">
        <v>2009</v>
      </c>
      <c r="AS73">
        <v>0.224</v>
      </c>
      <c r="AT73">
        <v>7.74</v>
      </c>
      <c r="AU73">
        <v>3.38</v>
      </c>
      <c r="AV73">
        <v>1.83</v>
      </c>
      <c r="AW73">
        <v>0</v>
      </c>
      <c r="AX73">
        <v>12.9</v>
      </c>
      <c r="AY73">
        <v>27</v>
      </c>
      <c r="AZ73">
        <v>0.9</v>
      </c>
      <c r="BA73">
        <v>15.2</v>
      </c>
      <c r="BB73">
        <v>10</v>
      </c>
      <c r="BC73">
        <v>1.1000000000000001</v>
      </c>
      <c r="BD73">
        <v>0</v>
      </c>
      <c r="BE73">
        <v>8</v>
      </c>
      <c r="BF73">
        <v>10</v>
      </c>
      <c r="BG73">
        <v>0</v>
      </c>
      <c r="BH73">
        <v>46.2</v>
      </c>
      <c r="BI73">
        <v>0</v>
      </c>
      <c r="BJ73">
        <v>0</v>
      </c>
      <c r="BK73" t="s">
        <v>66</v>
      </c>
      <c r="BL73" t="s">
        <v>112</v>
      </c>
    </row>
    <row r="74" spans="1:65" x14ac:dyDescent="0.2">
      <c r="A74" s="1">
        <v>615705</v>
      </c>
      <c r="B74" s="1" t="s">
        <v>62</v>
      </c>
      <c r="C74" s="1">
        <v>42</v>
      </c>
      <c r="D74" s="1">
        <v>44</v>
      </c>
      <c r="E74" s="1">
        <f t="shared" si="3"/>
        <v>2</v>
      </c>
      <c r="F74" s="1" t="s">
        <v>63</v>
      </c>
      <c r="G74" s="6">
        <v>404467</v>
      </c>
      <c r="H74" s="6">
        <v>6921754</v>
      </c>
      <c r="I74" s="7">
        <v>42273</v>
      </c>
      <c r="K74" s="1" t="s">
        <v>136</v>
      </c>
      <c r="L74" s="1" t="s">
        <v>72</v>
      </c>
      <c r="O74" s="1" t="s">
        <v>111</v>
      </c>
      <c r="Q74">
        <v>4.2300000000000004</v>
      </c>
      <c r="R74">
        <v>0</v>
      </c>
      <c r="S74">
        <v>0</v>
      </c>
      <c r="T74">
        <v>658.1</v>
      </c>
      <c r="U74">
        <v>2.3E-2</v>
      </c>
      <c r="V74">
        <f t="shared" si="4"/>
        <v>230</v>
      </c>
      <c r="W74">
        <f t="shared" si="5"/>
        <v>428.1</v>
      </c>
      <c r="X74">
        <v>11.7</v>
      </c>
      <c r="Y74">
        <v>94</v>
      </c>
      <c r="Z74">
        <v>0</v>
      </c>
      <c r="AA74">
        <v>2.2000000000000002</v>
      </c>
      <c r="AB74">
        <v>8</v>
      </c>
      <c r="AC74">
        <v>844</v>
      </c>
      <c r="AD74">
        <v>3.22</v>
      </c>
      <c r="AE74">
        <v>0</v>
      </c>
      <c r="AF74">
        <v>0.8</v>
      </c>
      <c r="AG74">
        <v>2.5</v>
      </c>
      <c r="AH74">
        <v>796</v>
      </c>
      <c r="AI74">
        <v>0</v>
      </c>
      <c r="AJ74">
        <v>0</v>
      </c>
      <c r="AK74">
        <v>0</v>
      </c>
      <c r="AL74">
        <v>77</v>
      </c>
      <c r="AM74">
        <v>2.96</v>
      </c>
      <c r="AN74">
        <v>0.11</v>
      </c>
      <c r="AO74">
        <v>14.1</v>
      </c>
      <c r="AP74">
        <v>4</v>
      </c>
      <c r="AQ74">
        <v>0.81</v>
      </c>
      <c r="AR74">
        <v>1980</v>
      </c>
      <c r="AS74">
        <v>0.27200000000000002</v>
      </c>
      <c r="AT74">
        <v>8.5299999999999994</v>
      </c>
      <c r="AU74">
        <v>3.33</v>
      </c>
      <c r="AV74">
        <v>1.86</v>
      </c>
      <c r="AW74">
        <v>0</v>
      </c>
      <c r="AX74">
        <v>8.8000000000000007</v>
      </c>
      <c r="AY74">
        <v>32</v>
      </c>
      <c r="AZ74">
        <v>1</v>
      </c>
      <c r="BA74">
        <v>19.8</v>
      </c>
      <c r="BB74">
        <v>9.4</v>
      </c>
      <c r="BC74">
        <v>0.8</v>
      </c>
      <c r="BD74">
        <v>0</v>
      </c>
      <c r="BE74">
        <v>9</v>
      </c>
      <c r="BF74">
        <v>9</v>
      </c>
      <c r="BG74">
        <v>0</v>
      </c>
      <c r="BH74">
        <v>50.9</v>
      </c>
      <c r="BI74">
        <v>0</v>
      </c>
      <c r="BJ74">
        <v>0</v>
      </c>
      <c r="BK74" t="s">
        <v>66</v>
      </c>
      <c r="BL74" t="s">
        <v>112</v>
      </c>
    </row>
    <row r="75" spans="1:65" ht="38.75" x14ac:dyDescent="0.2">
      <c r="A75" s="1">
        <v>615706</v>
      </c>
      <c r="B75" s="1" t="s">
        <v>62</v>
      </c>
      <c r="C75" s="1">
        <v>44</v>
      </c>
      <c r="D75" s="1">
        <v>46</v>
      </c>
      <c r="E75" s="1">
        <f t="shared" si="3"/>
        <v>2</v>
      </c>
      <c r="F75" s="1" t="s">
        <v>63</v>
      </c>
      <c r="G75" s="6">
        <v>404465</v>
      </c>
      <c r="H75" s="6">
        <v>6921753</v>
      </c>
      <c r="I75" s="7">
        <v>42273</v>
      </c>
      <c r="K75" s="1" t="s">
        <v>136</v>
      </c>
      <c r="L75" s="1" t="s">
        <v>115</v>
      </c>
      <c r="M75" s="1" t="s">
        <v>116</v>
      </c>
      <c r="N75" s="1" t="s">
        <v>117</v>
      </c>
      <c r="O75" s="1" t="s">
        <v>111</v>
      </c>
      <c r="Q75">
        <v>2.5299999999999998</v>
      </c>
      <c r="R75">
        <v>7.0000000000000001E-3</v>
      </c>
      <c r="S75">
        <v>0</v>
      </c>
      <c r="T75">
        <v>738.3</v>
      </c>
      <c r="U75">
        <v>2.5000000000000001E-2</v>
      </c>
      <c r="V75">
        <f t="shared" si="4"/>
        <v>250</v>
      </c>
      <c r="W75">
        <f t="shared" si="5"/>
        <v>488.29999999999995</v>
      </c>
      <c r="X75">
        <v>12.8</v>
      </c>
      <c r="Y75">
        <v>101</v>
      </c>
      <c r="Z75">
        <v>0</v>
      </c>
      <c r="AA75">
        <v>2.2000000000000002</v>
      </c>
      <c r="AB75">
        <v>8</v>
      </c>
      <c r="AC75">
        <v>940</v>
      </c>
      <c r="AD75">
        <v>3.39</v>
      </c>
      <c r="AE75">
        <v>0</v>
      </c>
      <c r="AF75">
        <v>0.7</v>
      </c>
      <c r="AG75">
        <v>3.1</v>
      </c>
      <c r="AH75">
        <v>674</v>
      </c>
      <c r="AI75">
        <v>0</v>
      </c>
      <c r="AJ75">
        <v>0</v>
      </c>
      <c r="AK75">
        <v>0</v>
      </c>
      <c r="AL75">
        <v>85</v>
      </c>
      <c r="AM75">
        <v>2.83</v>
      </c>
      <c r="AN75">
        <v>0.12</v>
      </c>
      <c r="AO75">
        <v>13.3</v>
      </c>
      <c r="AP75">
        <v>1</v>
      </c>
      <c r="AQ75">
        <v>0.82</v>
      </c>
      <c r="AR75">
        <v>1569</v>
      </c>
      <c r="AS75">
        <v>0.28999999999999998</v>
      </c>
      <c r="AT75">
        <v>7.1</v>
      </c>
      <c r="AU75">
        <v>3.29</v>
      </c>
      <c r="AV75">
        <v>1.82</v>
      </c>
      <c r="AW75">
        <v>0</v>
      </c>
      <c r="AX75">
        <v>11.8</v>
      </c>
      <c r="AY75">
        <v>28</v>
      </c>
      <c r="AZ75">
        <v>1.1000000000000001</v>
      </c>
      <c r="BA75">
        <v>20.6</v>
      </c>
      <c r="BB75">
        <v>8.8000000000000007</v>
      </c>
      <c r="BC75">
        <v>0.6</v>
      </c>
      <c r="BD75">
        <v>0</v>
      </c>
      <c r="BE75">
        <v>10</v>
      </c>
      <c r="BF75">
        <v>10.8</v>
      </c>
      <c r="BG75">
        <v>0</v>
      </c>
      <c r="BH75">
        <v>45.5</v>
      </c>
      <c r="BI75">
        <v>0.5</v>
      </c>
      <c r="BJ75">
        <v>0</v>
      </c>
      <c r="BK75" t="s">
        <v>66</v>
      </c>
      <c r="BL75" t="s">
        <v>112</v>
      </c>
    </row>
    <row r="76" spans="1:65" x14ac:dyDescent="0.2">
      <c r="A76" s="1">
        <v>615707</v>
      </c>
      <c r="B76" s="1" t="s">
        <v>62</v>
      </c>
      <c r="C76" s="1">
        <v>46</v>
      </c>
      <c r="D76" s="1">
        <v>48</v>
      </c>
      <c r="E76" s="1">
        <f t="shared" si="3"/>
        <v>2</v>
      </c>
      <c r="F76" s="1" t="s">
        <v>63</v>
      </c>
      <c r="G76" s="6">
        <v>404463</v>
      </c>
      <c r="H76" s="6">
        <v>6921752</v>
      </c>
      <c r="I76" s="7">
        <v>42273</v>
      </c>
      <c r="K76" s="1" t="s">
        <v>136</v>
      </c>
      <c r="L76" s="1" t="s">
        <v>72</v>
      </c>
      <c r="M76" s="1" t="s">
        <v>118</v>
      </c>
      <c r="O76" s="1" t="s">
        <v>111</v>
      </c>
      <c r="Q76">
        <v>3.19</v>
      </c>
      <c r="R76">
        <v>6.0000000000000001E-3</v>
      </c>
      <c r="S76">
        <v>0</v>
      </c>
      <c r="T76">
        <v>952.8</v>
      </c>
      <c r="U76">
        <v>2.9000000000000001E-2</v>
      </c>
      <c r="V76">
        <f t="shared" si="4"/>
        <v>290</v>
      </c>
      <c r="W76">
        <f t="shared" si="5"/>
        <v>662.8</v>
      </c>
      <c r="X76">
        <v>18</v>
      </c>
      <c r="Y76">
        <v>62</v>
      </c>
      <c r="Z76">
        <v>0</v>
      </c>
      <c r="AA76">
        <v>3.5</v>
      </c>
      <c r="AB76">
        <v>8</v>
      </c>
      <c r="AC76">
        <v>556</v>
      </c>
      <c r="AD76">
        <v>2.89</v>
      </c>
      <c r="AE76">
        <v>0</v>
      </c>
      <c r="AF76">
        <v>0.8</v>
      </c>
      <c r="AG76">
        <v>4.9000000000000004</v>
      </c>
      <c r="AH76">
        <v>647</v>
      </c>
      <c r="AI76">
        <v>0</v>
      </c>
      <c r="AJ76">
        <v>0</v>
      </c>
      <c r="AK76">
        <v>0</v>
      </c>
      <c r="AL76">
        <v>87</v>
      </c>
      <c r="AM76">
        <v>2.14</v>
      </c>
      <c r="AN76">
        <v>0.12</v>
      </c>
      <c r="AO76">
        <v>13.9</v>
      </c>
      <c r="AP76">
        <v>5</v>
      </c>
      <c r="AQ76">
        <v>0.73</v>
      </c>
      <c r="AR76">
        <v>1458</v>
      </c>
      <c r="AS76">
        <v>0.26100000000000001</v>
      </c>
      <c r="AT76">
        <v>5.88</v>
      </c>
      <c r="AU76">
        <v>2.99</v>
      </c>
      <c r="AV76">
        <v>2.2400000000000002</v>
      </c>
      <c r="AW76">
        <v>0</v>
      </c>
      <c r="AX76">
        <v>12.7</v>
      </c>
      <c r="AY76">
        <v>28</v>
      </c>
      <c r="AZ76">
        <v>1.4</v>
      </c>
      <c r="BA76">
        <v>11.3</v>
      </c>
      <c r="BB76">
        <v>9.3000000000000007</v>
      </c>
      <c r="BC76">
        <v>0.6</v>
      </c>
      <c r="BD76">
        <v>0</v>
      </c>
      <c r="BE76">
        <v>6</v>
      </c>
      <c r="BF76">
        <v>10.3</v>
      </c>
      <c r="BG76">
        <v>0</v>
      </c>
      <c r="BH76">
        <v>52.5</v>
      </c>
      <c r="BI76">
        <v>0.8</v>
      </c>
      <c r="BJ76">
        <v>0</v>
      </c>
      <c r="BK76" t="s">
        <v>66</v>
      </c>
      <c r="BL76" t="s">
        <v>112</v>
      </c>
    </row>
    <row r="77" spans="1:65" ht="51.65" x14ac:dyDescent="0.2">
      <c r="A77" s="1">
        <v>615708</v>
      </c>
      <c r="B77" s="1" t="s">
        <v>62</v>
      </c>
      <c r="C77" s="1">
        <v>66</v>
      </c>
      <c r="D77" s="1">
        <v>68</v>
      </c>
      <c r="E77" s="1">
        <v>2</v>
      </c>
      <c r="F77" s="1" t="s">
        <v>63</v>
      </c>
      <c r="G77" s="6">
        <v>404437</v>
      </c>
      <c r="H77" s="6">
        <v>6921882</v>
      </c>
      <c r="I77" s="7">
        <v>42273</v>
      </c>
      <c r="K77" s="1" t="s">
        <v>86</v>
      </c>
      <c r="L77" s="1" t="s">
        <v>72</v>
      </c>
      <c r="M77" s="1" t="s">
        <v>119</v>
      </c>
      <c r="O77" s="1" t="s">
        <v>111</v>
      </c>
      <c r="Q77">
        <v>3.27</v>
      </c>
      <c r="R77">
        <v>0</v>
      </c>
      <c r="S77">
        <v>0</v>
      </c>
      <c r="T77">
        <v>311.8</v>
      </c>
      <c r="U77">
        <v>1.2E-2</v>
      </c>
      <c r="V77">
        <f t="shared" si="4"/>
        <v>120</v>
      </c>
      <c r="W77">
        <f t="shared" si="5"/>
        <v>191.8</v>
      </c>
      <c r="X77">
        <v>11.6</v>
      </c>
      <c r="Y77">
        <v>63</v>
      </c>
      <c r="Z77">
        <v>0</v>
      </c>
      <c r="AA77">
        <v>1.4</v>
      </c>
      <c r="AB77">
        <v>5</v>
      </c>
      <c r="AC77">
        <v>456</v>
      </c>
      <c r="AD77">
        <v>2.17</v>
      </c>
      <c r="AE77">
        <v>0</v>
      </c>
      <c r="AF77">
        <v>0.7</v>
      </c>
      <c r="AG77">
        <v>1.9</v>
      </c>
      <c r="AH77">
        <v>643</v>
      </c>
      <c r="AI77">
        <v>0</v>
      </c>
      <c r="AJ77">
        <v>0</v>
      </c>
      <c r="AK77">
        <v>0</v>
      </c>
      <c r="AL77">
        <v>50</v>
      </c>
      <c r="AM77">
        <v>1.71</v>
      </c>
      <c r="AN77">
        <v>7.0000000000000007E-2</v>
      </c>
      <c r="AO77">
        <v>7.1</v>
      </c>
      <c r="AP77">
        <v>0</v>
      </c>
      <c r="AQ77">
        <v>0.37</v>
      </c>
      <c r="AR77">
        <v>2008</v>
      </c>
      <c r="AS77">
        <v>0.18099999999999999</v>
      </c>
      <c r="AT77">
        <v>7.35</v>
      </c>
      <c r="AU77">
        <v>3.51</v>
      </c>
      <c r="AV77">
        <v>1.96</v>
      </c>
      <c r="AW77">
        <v>0</v>
      </c>
      <c r="AX77">
        <v>11.1</v>
      </c>
      <c r="AY77">
        <v>19</v>
      </c>
      <c r="AZ77">
        <v>0.6</v>
      </c>
      <c r="BA77">
        <v>4.5</v>
      </c>
      <c r="BB77">
        <v>5.6</v>
      </c>
      <c r="BC77">
        <v>0</v>
      </c>
      <c r="BD77">
        <v>0</v>
      </c>
      <c r="BE77">
        <v>3</v>
      </c>
      <c r="BF77">
        <v>7.9</v>
      </c>
      <c r="BG77">
        <v>0</v>
      </c>
      <c r="BH77">
        <v>40.9</v>
      </c>
      <c r="BI77">
        <v>0</v>
      </c>
      <c r="BJ77">
        <v>0</v>
      </c>
      <c r="BK77" t="s">
        <v>66</v>
      </c>
      <c r="BL77" t="s">
        <v>112</v>
      </c>
    </row>
    <row r="78" spans="1:65" x14ac:dyDescent="0.2">
      <c r="A78" s="1">
        <v>615709</v>
      </c>
      <c r="B78" s="1" t="s">
        <v>62</v>
      </c>
      <c r="C78" s="1">
        <v>0</v>
      </c>
      <c r="D78" s="1">
        <v>0.6</v>
      </c>
      <c r="E78" s="1">
        <f t="shared" si="3"/>
        <v>0.6</v>
      </c>
      <c r="F78" s="1" t="s">
        <v>63</v>
      </c>
      <c r="G78" s="6">
        <v>406192</v>
      </c>
      <c r="H78" s="6">
        <v>6919260</v>
      </c>
      <c r="I78" s="7">
        <v>42274</v>
      </c>
      <c r="K78" s="1" t="s">
        <v>137</v>
      </c>
      <c r="L78" s="1" t="s">
        <v>72</v>
      </c>
      <c r="M78" s="1" t="s">
        <v>120</v>
      </c>
      <c r="O78" s="1" t="s">
        <v>111</v>
      </c>
      <c r="Q78">
        <v>1.63</v>
      </c>
      <c r="R78">
        <v>0</v>
      </c>
      <c r="S78">
        <v>0</v>
      </c>
      <c r="T78">
        <v>248.8</v>
      </c>
      <c r="U78">
        <v>5.0000000000000001E-3</v>
      </c>
      <c r="V78">
        <f t="shared" si="4"/>
        <v>50</v>
      </c>
      <c r="W78">
        <f t="shared" si="5"/>
        <v>198.8</v>
      </c>
      <c r="X78">
        <v>37.200000000000003</v>
      </c>
      <c r="Y78">
        <v>195</v>
      </c>
      <c r="Z78">
        <v>0</v>
      </c>
      <c r="AA78">
        <v>4.8</v>
      </c>
      <c r="AB78">
        <v>12</v>
      </c>
      <c r="AC78">
        <v>1146</v>
      </c>
      <c r="AD78">
        <v>3.53</v>
      </c>
      <c r="AE78">
        <v>0</v>
      </c>
      <c r="AF78">
        <v>1.2</v>
      </c>
      <c r="AG78">
        <v>8.8000000000000007</v>
      </c>
      <c r="AH78">
        <v>720</v>
      </c>
      <c r="AI78">
        <v>0</v>
      </c>
      <c r="AJ78">
        <v>0</v>
      </c>
      <c r="AK78">
        <v>0</v>
      </c>
      <c r="AL78">
        <v>93</v>
      </c>
      <c r="AM78">
        <v>2.15</v>
      </c>
      <c r="AN78">
        <v>0.1</v>
      </c>
      <c r="AO78">
        <v>13.7</v>
      </c>
      <c r="AP78">
        <v>4</v>
      </c>
      <c r="AQ78">
        <v>0.84</v>
      </c>
      <c r="AR78">
        <v>1664</v>
      </c>
      <c r="AS78">
        <v>0.26300000000000001</v>
      </c>
      <c r="AT78">
        <v>8.32</v>
      </c>
      <c r="AU78">
        <v>2.97</v>
      </c>
      <c r="AV78">
        <v>2.5099999999999998</v>
      </c>
      <c r="AW78">
        <v>1.1000000000000001</v>
      </c>
      <c r="AX78">
        <v>17.3</v>
      </c>
      <c r="AY78">
        <v>43</v>
      </c>
      <c r="AZ78">
        <v>1.1000000000000001</v>
      </c>
      <c r="BA78">
        <v>11.6</v>
      </c>
      <c r="BB78">
        <v>9.3000000000000007</v>
      </c>
      <c r="BC78">
        <v>0.7</v>
      </c>
      <c r="BD78">
        <v>0</v>
      </c>
      <c r="BE78">
        <v>8</v>
      </c>
      <c r="BF78">
        <v>10.4</v>
      </c>
      <c r="BG78">
        <v>0</v>
      </c>
      <c r="BH78">
        <v>78.599999999999994</v>
      </c>
      <c r="BI78">
        <v>0.7</v>
      </c>
      <c r="BJ78">
        <v>0</v>
      </c>
      <c r="BK78" t="s">
        <v>66</v>
      </c>
      <c r="BL78" t="s">
        <v>112</v>
      </c>
    </row>
    <row r="79" spans="1:65" ht="38.75" x14ac:dyDescent="0.2">
      <c r="A79" s="1">
        <v>615711</v>
      </c>
      <c r="B79" s="1" t="s">
        <v>62</v>
      </c>
      <c r="C79" s="1">
        <v>0.6</v>
      </c>
      <c r="D79" s="1">
        <v>2.5</v>
      </c>
      <c r="E79" s="1">
        <f t="shared" si="3"/>
        <v>1.9</v>
      </c>
      <c r="F79" s="1" t="s">
        <v>63</v>
      </c>
      <c r="G79" s="6">
        <v>406191</v>
      </c>
      <c r="H79" s="6">
        <v>6919258</v>
      </c>
      <c r="I79" s="7">
        <v>42274</v>
      </c>
      <c r="K79" s="1" t="s">
        <v>137</v>
      </c>
      <c r="L79" s="1" t="s">
        <v>121</v>
      </c>
      <c r="M79" s="1" t="s">
        <v>122</v>
      </c>
      <c r="O79" s="1" t="s">
        <v>111</v>
      </c>
      <c r="Q79">
        <v>2.85</v>
      </c>
      <c r="R79">
        <v>0</v>
      </c>
      <c r="S79">
        <v>0</v>
      </c>
      <c r="T79">
        <v>109.7</v>
      </c>
      <c r="U79">
        <v>2E-3</v>
      </c>
      <c r="V79">
        <f t="shared" si="4"/>
        <v>20</v>
      </c>
      <c r="W79">
        <f t="shared" si="5"/>
        <v>89.7</v>
      </c>
      <c r="X79">
        <v>15.8</v>
      </c>
      <c r="Y79">
        <v>64</v>
      </c>
      <c r="Z79">
        <v>0</v>
      </c>
      <c r="AA79">
        <v>2.6</v>
      </c>
      <c r="AB79">
        <v>6</v>
      </c>
      <c r="AC79">
        <v>702</v>
      </c>
      <c r="AD79">
        <v>2.41</v>
      </c>
      <c r="AE79">
        <v>0</v>
      </c>
      <c r="AF79">
        <v>0.9</v>
      </c>
      <c r="AG79">
        <v>6.2</v>
      </c>
      <c r="AH79">
        <v>621</v>
      </c>
      <c r="AI79">
        <v>0</v>
      </c>
      <c r="AJ79">
        <v>0</v>
      </c>
      <c r="AK79">
        <v>0</v>
      </c>
      <c r="AL79">
        <v>65</v>
      </c>
      <c r="AM79">
        <v>1.98</v>
      </c>
      <c r="AN79">
        <v>7.0000000000000007E-2</v>
      </c>
      <c r="AO79">
        <v>11.9</v>
      </c>
      <c r="AP79">
        <v>2</v>
      </c>
      <c r="AQ79">
        <v>0.57999999999999996</v>
      </c>
      <c r="AR79">
        <v>1521</v>
      </c>
      <c r="AS79">
        <v>0.18</v>
      </c>
      <c r="AT79">
        <v>7.06</v>
      </c>
      <c r="AU79">
        <v>3</v>
      </c>
      <c r="AV79">
        <v>2.81</v>
      </c>
      <c r="AW79">
        <v>0.9</v>
      </c>
      <c r="AX79">
        <v>16.600000000000001</v>
      </c>
      <c r="AY79">
        <v>31</v>
      </c>
      <c r="AZ79">
        <v>0.5</v>
      </c>
      <c r="BA79">
        <v>10.1</v>
      </c>
      <c r="BB79">
        <v>7</v>
      </c>
      <c r="BC79">
        <v>0</v>
      </c>
      <c r="BD79">
        <v>0</v>
      </c>
      <c r="BE79">
        <v>5</v>
      </c>
      <c r="BF79">
        <v>6.6</v>
      </c>
      <c r="BG79">
        <v>0</v>
      </c>
      <c r="BH79">
        <v>69.900000000000006</v>
      </c>
      <c r="BI79">
        <v>0.7</v>
      </c>
      <c r="BJ79">
        <v>0</v>
      </c>
      <c r="BK79" t="s">
        <v>66</v>
      </c>
      <c r="BL79" t="s">
        <v>112</v>
      </c>
    </row>
    <row r="80" spans="1:65" x14ac:dyDescent="0.2">
      <c r="A80" s="1">
        <v>615712</v>
      </c>
      <c r="B80" s="1" t="s">
        <v>62</v>
      </c>
      <c r="C80" s="1">
        <v>2.5</v>
      </c>
      <c r="D80" s="1">
        <v>4.5</v>
      </c>
      <c r="E80" s="1">
        <f t="shared" si="3"/>
        <v>2</v>
      </c>
      <c r="F80" s="1" t="s">
        <v>63</v>
      </c>
      <c r="G80" s="6">
        <v>406190</v>
      </c>
      <c r="H80" s="6">
        <v>6919257</v>
      </c>
      <c r="I80" s="7">
        <v>42274</v>
      </c>
      <c r="K80" s="1" t="s">
        <v>137</v>
      </c>
      <c r="L80" s="1" t="s">
        <v>121</v>
      </c>
      <c r="M80" s="1" t="s">
        <v>123</v>
      </c>
      <c r="O80" s="1" t="s">
        <v>111</v>
      </c>
      <c r="Q80">
        <v>4.34</v>
      </c>
      <c r="R80">
        <v>0</v>
      </c>
      <c r="S80">
        <v>0.5</v>
      </c>
      <c r="T80">
        <v>74.5</v>
      </c>
      <c r="U80">
        <v>1E-3</v>
      </c>
      <c r="V80">
        <f t="shared" si="4"/>
        <v>10</v>
      </c>
      <c r="W80">
        <f t="shared" si="5"/>
        <v>64.5</v>
      </c>
      <c r="X80">
        <v>17.5</v>
      </c>
      <c r="Y80">
        <v>71</v>
      </c>
      <c r="Z80">
        <v>0</v>
      </c>
      <c r="AA80">
        <v>2.9</v>
      </c>
      <c r="AB80">
        <v>7</v>
      </c>
      <c r="AC80">
        <v>636</v>
      </c>
      <c r="AD80">
        <v>2.38</v>
      </c>
      <c r="AE80">
        <v>0</v>
      </c>
      <c r="AF80">
        <v>1.2</v>
      </c>
      <c r="AG80">
        <v>6.2</v>
      </c>
      <c r="AH80">
        <v>669</v>
      </c>
      <c r="AI80">
        <v>0</v>
      </c>
      <c r="AJ80">
        <v>0</v>
      </c>
      <c r="AK80">
        <v>0</v>
      </c>
      <c r="AL80">
        <v>61</v>
      </c>
      <c r="AM80">
        <v>1.49</v>
      </c>
      <c r="AN80">
        <v>0.06</v>
      </c>
      <c r="AO80">
        <v>12.6</v>
      </c>
      <c r="AP80">
        <v>4</v>
      </c>
      <c r="AQ80">
        <v>0.56000000000000005</v>
      </c>
      <c r="AR80">
        <v>2056</v>
      </c>
      <c r="AS80">
        <v>0.193</v>
      </c>
      <c r="AT80">
        <v>7.55</v>
      </c>
      <c r="AU80">
        <v>2.5</v>
      </c>
      <c r="AV80">
        <v>3.55</v>
      </c>
      <c r="AW80">
        <v>0.8</v>
      </c>
      <c r="AX80">
        <v>16.5</v>
      </c>
      <c r="AY80">
        <v>31</v>
      </c>
      <c r="AZ80">
        <v>0</v>
      </c>
      <c r="BA80">
        <v>7.9</v>
      </c>
      <c r="BB80">
        <v>7.3</v>
      </c>
      <c r="BC80">
        <v>0.6</v>
      </c>
      <c r="BD80">
        <v>0</v>
      </c>
      <c r="BE80">
        <v>4</v>
      </c>
      <c r="BF80">
        <v>8.6</v>
      </c>
      <c r="BG80">
        <v>0</v>
      </c>
      <c r="BH80">
        <v>105.5</v>
      </c>
      <c r="BI80">
        <v>0.6</v>
      </c>
      <c r="BJ80">
        <v>0</v>
      </c>
      <c r="BK80" t="s">
        <v>66</v>
      </c>
      <c r="BL80" t="s">
        <v>112</v>
      </c>
    </row>
    <row r="81" spans="1:64" ht="25.85" x14ac:dyDescent="0.2">
      <c r="A81" s="1">
        <v>615713</v>
      </c>
      <c r="B81" s="1" t="s">
        <v>62</v>
      </c>
      <c r="C81" s="1">
        <v>4.5</v>
      </c>
      <c r="D81" s="1">
        <v>6.5</v>
      </c>
      <c r="E81" s="1">
        <f t="shared" si="3"/>
        <v>2</v>
      </c>
      <c r="F81" s="1" t="s">
        <v>63</v>
      </c>
      <c r="G81" s="6">
        <v>406188</v>
      </c>
      <c r="H81" s="6">
        <v>6919255</v>
      </c>
      <c r="I81" s="7">
        <v>42274</v>
      </c>
      <c r="K81" s="1" t="s">
        <v>137</v>
      </c>
      <c r="L81" s="1" t="s">
        <v>121</v>
      </c>
      <c r="M81" s="1" t="s">
        <v>124</v>
      </c>
      <c r="O81" s="1" t="s">
        <v>111</v>
      </c>
      <c r="Q81">
        <v>3.37</v>
      </c>
      <c r="R81">
        <v>0</v>
      </c>
      <c r="S81">
        <v>1</v>
      </c>
      <c r="T81">
        <v>56.5</v>
      </c>
      <c r="U81">
        <v>0</v>
      </c>
      <c r="V81">
        <f t="shared" si="4"/>
        <v>0</v>
      </c>
      <c r="W81">
        <f t="shared" si="5"/>
        <v>56.5</v>
      </c>
      <c r="X81">
        <v>49</v>
      </c>
      <c r="Y81">
        <v>209</v>
      </c>
      <c r="Z81">
        <v>0</v>
      </c>
      <c r="AA81">
        <v>4</v>
      </c>
      <c r="AB81">
        <v>8</v>
      </c>
      <c r="AC81">
        <v>1305</v>
      </c>
      <c r="AD81">
        <v>2.77</v>
      </c>
      <c r="AE81">
        <v>0</v>
      </c>
      <c r="AF81">
        <v>2</v>
      </c>
      <c r="AG81">
        <v>7.8</v>
      </c>
      <c r="AH81">
        <v>730</v>
      </c>
      <c r="AI81">
        <v>0</v>
      </c>
      <c r="AJ81">
        <v>0</v>
      </c>
      <c r="AK81">
        <v>0</v>
      </c>
      <c r="AL81">
        <v>71</v>
      </c>
      <c r="AM81">
        <v>2.27</v>
      </c>
      <c r="AN81">
        <v>0.09</v>
      </c>
      <c r="AO81">
        <v>13.3</v>
      </c>
      <c r="AP81">
        <v>5</v>
      </c>
      <c r="AQ81">
        <v>0.69</v>
      </c>
      <c r="AR81">
        <v>1609</v>
      </c>
      <c r="AS81">
        <v>0.21299999999999999</v>
      </c>
      <c r="AT81">
        <v>8.15</v>
      </c>
      <c r="AU81">
        <v>2.97</v>
      </c>
      <c r="AV81">
        <v>3.16</v>
      </c>
      <c r="AW81">
        <v>0.6</v>
      </c>
      <c r="AX81">
        <v>15</v>
      </c>
      <c r="AY81">
        <v>32</v>
      </c>
      <c r="AZ81">
        <v>0.7</v>
      </c>
      <c r="BA81">
        <v>11.3</v>
      </c>
      <c r="BB81">
        <v>8</v>
      </c>
      <c r="BC81">
        <v>0.6</v>
      </c>
      <c r="BD81">
        <v>0</v>
      </c>
      <c r="BE81">
        <v>6</v>
      </c>
      <c r="BF81">
        <v>7.5</v>
      </c>
      <c r="BG81">
        <v>0</v>
      </c>
      <c r="BH81">
        <v>83.5</v>
      </c>
      <c r="BI81">
        <v>0.8</v>
      </c>
      <c r="BJ81">
        <v>0</v>
      </c>
      <c r="BK81" t="s">
        <v>66</v>
      </c>
      <c r="BL81" t="s">
        <v>112</v>
      </c>
    </row>
    <row r="82" spans="1:64" ht="38.75" x14ac:dyDescent="0.2">
      <c r="A82" s="1">
        <v>615714</v>
      </c>
      <c r="B82" s="1" t="s">
        <v>62</v>
      </c>
      <c r="C82" s="1">
        <v>6.5</v>
      </c>
      <c r="D82" s="1">
        <v>8.4</v>
      </c>
      <c r="E82" s="1">
        <f t="shared" si="3"/>
        <v>1.9000000000000004</v>
      </c>
      <c r="F82" s="1" t="s">
        <v>63</v>
      </c>
      <c r="G82" s="6">
        <v>406187</v>
      </c>
      <c r="H82" s="6">
        <v>6919254</v>
      </c>
      <c r="I82" s="7">
        <v>42274</v>
      </c>
      <c r="K82" s="1" t="s">
        <v>137</v>
      </c>
      <c r="L82" s="1" t="s">
        <v>121</v>
      </c>
      <c r="M82" s="1" t="s">
        <v>125</v>
      </c>
      <c r="O82" s="1" t="s">
        <v>111</v>
      </c>
      <c r="Q82">
        <v>3.3</v>
      </c>
      <c r="R82">
        <v>0</v>
      </c>
      <c r="S82">
        <v>0</v>
      </c>
      <c r="T82">
        <v>55.5</v>
      </c>
      <c r="U82">
        <v>0</v>
      </c>
      <c r="V82">
        <f t="shared" si="4"/>
        <v>0</v>
      </c>
      <c r="W82">
        <f t="shared" si="5"/>
        <v>55.5</v>
      </c>
      <c r="X82">
        <v>18.100000000000001</v>
      </c>
      <c r="Y82">
        <v>48</v>
      </c>
      <c r="Z82">
        <v>0</v>
      </c>
      <c r="AA82">
        <v>2.6</v>
      </c>
      <c r="AB82">
        <v>5</v>
      </c>
      <c r="AC82">
        <v>510</v>
      </c>
      <c r="AD82">
        <v>1.73</v>
      </c>
      <c r="AE82">
        <v>0</v>
      </c>
      <c r="AF82">
        <v>1</v>
      </c>
      <c r="AG82">
        <v>5.0999999999999996</v>
      </c>
      <c r="AH82">
        <v>795</v>
      </c>
      <c r="AI82">
        <v>0</v>
      </c>
      <c r="AJ82">
        <v>0</v>
      </c>
      <c r="AK82">
        <v>0</v>
      </c>
      <c r="AL82">
        <v>42</v>
      </c>
      <c r="AM82">
        <v>1.66</v>
      </c>
      <c r="AN82">
        <v>0.05</v>
      </c>
      <c r="AO82">
        <v>8.8000000000000007</v>
      </c>
      <c r="AP82">
        <v>1</v>
      </c>
      <c r="AQ82">
        <v>0.45</v>
      </c>
      <c r="AR82">
        <v>1979</v>
      </c>
      <c r="AS82">
        <v>0.13300000000000001</v>
      </c>
      <c r="AT82">
        <v>7.98</v>
      </c>
      <c r="AU82">
        <v>3.23</v>
      </c>
      <c r="AV82">
        <v>3.18</v>
      </c>
      <c r="AW82">
        <v>0</v>
      </c>
      <c r="AX82">
        <v>17.100000000000001</v>
      </c>
      <c r="AY82">
        <v>24</v>
      </c>
      <c r="AZ82">
        <v>0</v>
      </c>
      <c r="BA82">
        <v>7.5</v>
      </c>
      <c r="BB82">
        <v>5.7</v>
      </c>
      <c r="BC82">
        <v>0</v>
      </c>
      <c r="BD82">
        <v>0</v>
      </c>
      <c r="BE82">
        <v>3</v>
      </c>
      <c r="BF82">
        <v>7.2</v>
      </c>
      <c r="BG82">
        <v>0</v>
      </c>
      <c r="BH82">
        <v>85.3</v>
      </c>
      <c r="BI82">
        <v>0.6</v>
      </c>
      <c r="BJ82">
        <v>0</v>
      </c>
      <c r="BK82" t="s">
        <v>66</v>
      </c>
      <c r="BL82" t="s">
        <v>112</v>
      </c>
    </row>
    <row r="83" spans="1:64" ht="51.65" x14ac:dyDescent="0.2">
      <c r="A83" s="1">
        <v>615715</v>
      </c>
      <c r="B83" s="1" t="s">
        <v>62</v>
      </c>
      <c r="C83" s="1">
        <v>8.4</v>
      </c>
      <c r="D83" s="1">
        <v>9.1</v>
      </c>
      <c r="E83" s="1">
        <f t="shared" si="3"/>
        <v>0.69999999999999929</v>
      </c>
      <c r="F83" s="1" t="s">
        <v>63</v>
      </c>
      <c r="G83" s="6">
        <v>406187</v>
      </c>
      <c r="H83" s="6">
        <v>6919253</v>
      </c>
      <c r="I83" s="7">
        <v>42274</v>
      </c>
      <c r="K83" s="1" t="s">
        <v>137</v>
      </c>
      <c r="L83" s="1" t="s">
        <v>121</v>
      </c>
      <c r="M83" s="1" t="s">
        <v>126</v>
      </c>
      <c r="O83" s="1" t="s">
        <v>111</v>
      </c>
      <c r="Q83">
        <v>1.43</v>
      </c>
      <c r="R83">
        <v>7.0000000000000001E-3</v>
      </c>
      <c r="S83">
        <v>0.6</v>
      </c>
      <c r="T83">
        <v>242.4</v>
      </c>
      <c r="U83">
        <v>7.0000000000000001E-3</v>
      </c>
      <c r="V83">
        <f t="shared" si="4"/>
        <v>70</v>
      </c>
      <c r="W83">
        <f t="shared" si="5"/>
        <v>172.4</v>
      </c>
      <c r="X83">
        <v>18.399999999999999</v>
      </c>
      <c r="Y83">
        <v>79</v>
      </c>
      <c r="Z83">
        <v>0</v>
      </c>
      <c r="AA83">
        <v>3.3</v>
      </c>
      <c r="AB83">
        <v>10</v>
      </c>
      <c r="AC83">
        <v>833</v>
      </c>
      <c r="AD83">
        <v>2.68</v>
      </c>
      <c r="AE83">
        <v>0</v>
      </c>
      <c r="AF83">
        <v>1</v>
      </c>
      <c r="AG83">
        <v>6.5</v>
      </c>
      <c r="AH83">
        <v>639</v>
      </c>
      <c r="AI83">
        <v>0</v>
      </c>
      <c r="AJ83">
        <v>0</v>
      </c>
      <c r="AK83">
        <v>0</v>
      </c>
      <c r="AL83">
        <v>73</v>
      </c>
      <c r="AM83">
        <v>1.97</v>
      </c>
      <c r="AN83">
        <v>0.08</v>
      </c>
      <c r="AO83">
        <v>10</v>
      </c>
      <c r="AP83">
        <v>4</v>
      </c>
      <c r="AQ83">
        <v>0.56000000000000005</v>
      </c>
      <c r="AR83">
        <v>1521</v>
      </c>
      <c r="AS83">
        <v>0.19700000000000001</v>
      </c>
      <c r="AT83">
        <v>6.56</v>
      </c>
      <c r="AU83">
        <v>3.06</v>
      </c>
      <c r="AV83">
        <v>2.76</v>
      </c>
      <c r="AW83">
        <v>0</v>
      </c>
      <c r="AX83">
        <v>13.2</v>
      </c>
      <c r="AY83">
        <v>32</v>
      </c>
      <c r="AZ83">
        <v>0.8</v>
      </c>
      <c r="BA83">
        <v>8.4</v>
      </c>
      <c r="BB83">
        <v>7.9</v>
      </c>
      <c r="BC83">
        <v>0</v>
      </c>
      <c r="BD83">
        <v>0</v>
      </c>
      <c r="BE83">
        <v>6</v>
      </c>
      <c r="BF83">
        <v>8.6</v>
      </c>
      <c r="BG83">
        <v>0</v>
      </c>
      <c r="BH83">
        <v>60.4</v>
      </c>
      <c r="BI83">
        <v>0.6</v>
      </c>
      <c r="BJ83">
        <v>0</v>
      </c>
      <c r="BK83" t="s">
        <v>66</v>
      </c>
      <c r="BL83" t="s">
        <v>112</v>
      </c>
    </row>
    <row r="84" spans="1:64" ht="25.85" x14ac:dyDescent="0.2">
      <c r="A84" s="1">
        <v>615716</v>
      </c>
      <c r="B84" s="1" t="s">
        <v>62</v>
      </c>
      <c r="C84" s="1">
        <v>9.1</v>
      </c>
      <c r="D84" s="1">
        <v>10.5</v>
      </c>
      <c r="E84" s="1">
        <f t="shared" si="3"/>
        <v>1.4000000000000004</v>
      </c>
      <c r="F84" s="1" t="s">
        <v>63</v>
      </c>
      <c r="G84" s="6">
        <v>406186</v>
      </c>
      <c r="H84" s="6">
        <v>6919252</v>
      </c>
      <c r="I84" s="7">
        <v>42274</v>
      </c>
      <c r="K84" s="1" t="s">
        <v>137</v>
      </c>
      <c r="L84" s="1" t="s">
        <v>121</v>
      </c>
      <c r="M84" s="1" t="s">
        <v>127</v>
      </c>
      <c r="O84" s="1" t="s">
        <v>111</v>
      </c>
      <c r="Q84">
        <v>2.95</v>
      </c>
      <c r="R84">
        <v>0</v>
      </c>
      <c r="S84">
        <v>0.5</v>
      </c>
      <c r="T84">
        <v>47.3</v>
      </c>
      <c r="U84">
        <v>1E-3</v>
      </c>
      <c r="V84">
        <f t="shared" si="4"/>
        <v>10</v>
      </c>
      <c r="W84">
        <f t="shared" si="5"/>
        <v>37.299999999999997</v>
      </c>
      <c r="X84">
        <v>17.7</v>
      </c>
      <c r="Y84">
        <v>50</v>
      </c>
      <c r="Z84">
        <v>0</v>
      </c>
      <c r="AA84">
        <v>3</v>
      </c>
      <c r="AB84">
        <v>7</v>
      </c>
      <c r="AC84">
        <v>642</v>
      </c>
      <c r="AD84">
        <v>2.41</v>
      </c>
      <c r="AE84">
        <v>0</v>
      </c>
      <c r="AF84">
        <v>1.2</v>
      </c>
      <c r="AG84">
        <v>5.6</v>
      </c>
      <c r="AH84">
        <v>651</v>
      </c>
      <c r="AI84">
        <v>0</v>
      </c>
      <c r="AJ84">
        <v>0</v>
      </c>
      <c r="AK84">
        <v>0</v>
      </c>
      <c r="AL84">
        <v>64</v>
      </c>
      <c r="AM84">
        <v>1.98</v>
      </c>
      <c r="AN84">
        <v>0.08</v>
      </c>
      <c r="AO84">
        <v>8.9</v>
      </c>
      <c r="AP84">
        <v>3</v>
      </c>
      <c r="AQ84">
        <v>0.56000000000000005</v>
      </c>
      <c r="AR84">
        <v>1636</v>
      </c>
      <c r="AS84">
        <v>0.187</v>
      </c>
      <c r="AT84">
        <v>7.25</v>
      </c>
      <c r="AU84">
        <v>2.83</v>
      </c>
      <c r="AV84">
        <v>3.26</v>
      </c>
      <c r="AW84">
        <v>0.6</v>
      </c>
      <c r="AX84">
        <v>14.6</v>
      </c>
      <c r="AY84">
        <v>26</v>
      </c>
      <c r="AZ84">
        <v>0.7</v>
      </c>
      <c r="BA84">
        <v>9.3000000000000007</v>
      </c>
      <c r="BB84">
        <v>7.4</v>
      </c>
      <c r="BC84">
        <v>0.5</v>
      </c>
      <c r="BD84">
        <v>0</v>
      </c>
      <c r="BE84">
        <v>5</v>
      </c>
      <c r="BF84">
        <v>7.9</v>
      </c>
      <c r="BG84">
        <v>0</v>
      </c>
      <c r="BH84">
        <v>76.900000000000006</v>
      </c>
      <c r="BI84">
        <v>0.7</v>
      </c>
      <c r="BJ84">
        <v>0</v>
      </c>
      <c r="BK84" t="s">
        <v>66</v>
      </c>
      <c r="BL84" t="s">
        <v>112</v>
      </c>
    </row>
    <row r="85" spans="1:64" ht="38.75" x14ac:dyDescent="0.2">
      <c r="A85" s="1">
        <v>615717</v>
      </c>
      <c r="B85" s="1" t="s">
        <v>62</v>
      </c>
      <c r="C85" s="1">
        <v>10.5</v>
      </c>
      <c r="D85" s="1">
        <v>12.5</v>
      </c>
      <c r="E85" s="1">
        <f t="shared" si="3"/>
        <v>2</v>
      </c>
      <c r="F85" s="1" t="s">
        <v>63</v>
      </c>
      <c r="G85" s="6">
        <v>406184</v>
      </c>
      <c r="H85" s="6">
        <v>6919251</v>
      </c>
      <c r="I85" s="7">
        <v>42274</v>
      </c>
      <c r="K85" s="1" t="s">
        <v>137</v>
      </c>
      <c r="L85" s="1" t="s">
        <v>121</v>
      </c>
      <c r="M85" s="1" t="s">
        <v>128</v>
      </c>
      <c r="O85" s="1" t="s">
        <v>111</v>
      </c>
      <c r="Q85">
        <v>4.4000000000000004</v>
      </c>
      <c r="R85">
        <v>0</v>
      </c>
      <c r="S85">
        <v>1</v>
      </c>
      <c r="T85">
        <v>84.2</v>
      </c>
      <c r="U85">
        <v>2E-3</v>
      </c>
      <c r="V85">
        <f t="shared" si="4"/>
        <v>20</v>
      </c>
      <c r="W85">
        <f t="shared" si="5"/>
        <v>64.2</v>
      </c>
      <c r="X85">
        <v>23.9</v>
      </c>
      <c r="Y85">
        <v>185</v>
      </c>
      <c r="Z85">
        <v>0</v>
      </c>
      <c r="AA85">
        <v>3.6</v>
      </c>
      <c r="AB85">
        <v>9</v>
      </c>
      <c r="AC85">
        <v>1214</v>
      </c>
      <c r="AD85">
        <v>2.97</v>
      </c>
      <c r="AE85">
        <v>0</v>
      </c>
      <c r="AF85">
        <v>1.4</v>
      </c>
      <c r="AG85">
        <v>5.3</v>
      </c>
      <c r="AH85">
        <v>680</v>
      </c>
      <c r="AI85">
        <v>0</v>
      </c>
      <c r="AJ85">
        <v>0</v>
      </c>
      <c r="AK85">
        <v>0</v>
      </c>
      <c r="AL85">
        <v>83</v>
      </c>
      <c r="AM85">
        <v>2.2799999999999998</v>
      </c>
      <c r="AN85">
        <v>0.09</v>
      </c>
      <c r="AO85">
        <v>9.6</v>
      </c>
      <c r="AP85">
        <v>5</v>
      </c>
      <c r="AQ85">
        <v>0.72</v>
      </c>
      <c r="AR85">
        <v>1743</v>
      </c>
      <c r="AS85">
        <v>0.23200000000000001</v>
      </c>
      <c r="AT85">
        <v>6.35</v>
      </c>
      <c r="AU85">
        <v>2.97</v>
      </c>
      <c r="AV85">
        <v>3.06</v>
      </c>
      <c r="AW85">
        <v>1.9</v>
      </c>
      <c r="AX85">
        <v>16.3</v>
      </c>
      <c r="AY85">
        <v>32</v>
      </c>
      <c r="AZ85">
        <v>0.9</v>
      </c>
      <c r="BA85">
        <v>11.6</v>
      </c>
      <c r="BB85">
        <v>9.4</v>
      </c>
      <c r="BC85">
        <v>0.8</v>
      </c>
      <c r="BD85">
        <v>0</v>
      </c>
      <c r="BE85">
        <v>7</v>
      </c>
      <c r="BF85">
        <v>7.9</v>
      </c>
      <c r="BG85">
        <v>0</v>
      </c>
      <c r="BH85">
        <v>70.099999999999994</v>
      </c>
      <c r="BI85">
        <v>0.7</v>
      </c>
      <c r="BJ85">
        <v>0</v>
      </c>
      <c r="BK85" t="s">
        <v>66</v>
      </c>
      <c r="BL85" t="s">
        <v>112</v>
      </c>
    </row>
    <row r="86" spans="1:64" ht="25.85" x14ac:dyDescent="0.2">
      <c r="A86" s="1">
        <v>615718</v>
      </c>
      <c r="B86" s="1" t="s">
        <v>62</v>
      </c>
      <c r="C86" s="1">
        <v>12.5</v>
      </c>
      <c r="D86" s="1">
        <v>14.5</v>
      </c>
      <c r="E86" s="1">
        <f t="shared" si="3"/>
        <v>2</v>
      </c>
      <c r="F86" s="1" t="s">
        <v>63</v>
      </c>
      <c r="G86" s="6">
        <v>406183</v>
      </c>
      <c r="H86" s="6">
        <v>6919249</v>
      </c>
      <c r="I86" s="7">
        <v>42274</v>
      </c>
      <c r="K86" s="1" t="s">
        <v>137</v>
      </c>
      <c r="L86" s="1" t="s">
        <v>121</v>
      </c>
      <c r="M86" s="1" t="s">
        <v>129</v>
      </c>
      <c r="O86" s="1" t="s">
        <v>111</v>
      </c>
      <c r="Q86">
        <v>3.52</v>
      </c>
      <c r="R86">
        <v>0</v>
      </c>
      <c r="S86">
        <v>0.7</v>
      </c>
      <c r="T86">
        <v>99.3</v>
      </c>
      <c r="U86">
        <v>3.0000000000000001E-3</v>
      </c>
      <c r="V86">
        <f t="shared" si="4"/>
        <v>30</v>
      </c>
      <c r="W86">
        <f t="shared" si="5"/>
        <v>69.3</v>
      </c>
      <c r="X86">
        <v>19.399999999999999</v>
      </c>
      <c r="Y86">
        <v>76</v>
      </c>
      <c r="Z86">
        <v>0</v>
      </c>
      <c r="AA86">
        <v>3.8</v>
      </c>
      <c r="AB86">
        <v>9</v>
      </c>
      <c r="AC86">
        <v>909</v>
      </c>
      <c r="AD86">
        <v>2.77</v>
      </c>
      <c r="AE86">
        <v>0</v>
      </c>
      <c r="AF86">
        <v>1.6</v>
      </c>
      <c r="AG86">
        <v>6.7</v>
      </c>
      <c r="AH86">
        <v>663</v>
      </c>
      <c r="AI86">
        <v>0</v>
      </c>
      <c r="AJ86">
        <v>0.7</v>
      </c>
      <c r="AK86">
        <v>0</v>
      </c>
      <c r="AL86">
        <v>75</v>
      </c>
      <c r="AM86">
        <v>1.83</v>
      </c>
      <c r="AN86">
        <v>0.09</v>
      </c>
      <c r="AO86">
        <v>10.3</v>
      </c>
      <c r="AP86">
        <v>4</v>
      </c>
      <c r="AQ86">
        <v>0.7</v>
      </c>
      <c r="AR86">
        <v>1637</v>
      </c>
      <c r="AS86">
        <v>0.223</v>
      </c>
      <c r="AT86">
        <v>6.73</v>
      </c>
      <c r="AU86">
        <v>3.15</v>
      </c>
      <c r="AV86">
        <v>2.99</v>
      </c>
      <c r="AW86">
        <v>2</v>
      </c>
      <c r="AX86">
        <v>14.4</v>
      </c>
      <c r="AY86">
        <v>30</v>
      </c>
      <c r="AZ86">
        <v>0.9</v>
      </c>
      <c r="BA86">
        <v>9.5</v>
      </c>
      <c r="BB86">
        <v>8.5</v>
      </c>
      <c r="BC86">
        <v>0.6</v>
      </c>
      <c r="BD86">
        <v>0</v>
      </c>
      <c r="BE86">
        <v>6</v>
      </c>
      <c r="BF86">
        <v>10.9</v>
      </c>
      <c r="BG86">
        <v>0</v>
      </c>
      <c r="BH86">
        <v>71.099999999999994</v>
      </c>
      <c r="BI86">
        <v>0.7</v>
      </c>
      <c r="BJ86">
        <v>0</v>
      </c>
      <c r="BK86" t="s">
        <v>66</v>
      </c>
      <c r="BL86" t="s">
        <v>112</v>
      </c>
    </row>
    <row r="87" spans="1:64" ht="25.85" x14ac:dyDescent="0.2">
      <c r="A87" s="1">
        <v>615719</v>
      </c>
      <c r="B87" s="1" t="s">
        <v>62</v>
      </c>
      <c r="C87" s="1">
        <v>14.5</v>
      </c>
      <c r="D87" s="1">
        <v>15.5</v>
      </c>
      <c r="E87" s="1">
        <f t="shared" si="3"/>
        <v>1</v>
      </c>
      <c r="F87" s="1" t="s">
        <v>63</v>
      </c>
      <c r="G87" s="6">
        <v>406183</v>
      </c>
      <c r="H87" s="6">
        <v>6919248</v>
      </c>
      <c r="I87" s="7">
        <v>42274</v>
      </c>
      <c r="K87" s="1" t="s">
        <v>137</v>
      </c>
      <c r="L87" s="1" t="s">
        <v>121</v>
      </c>
      <c r="M87" s="1" t="s">
        <v>130</v>
      </c>
      <c r="O87" s="1" t="s">
        <v>111</v>
      </c>
      <c r="Q87">
        <v>2.0499999999999998</v>
      </c>
      <c r="R87">
        <v>0</v>
      </c>
      <c r="S87">
        <v>0.8</v>
      </c>
      <c r="T87">
        <v>151.9</v>
      </c>
      <c r="U87">
        <v>3.0000000000000001E-3</v>
      </c>
      <c r="V87">
        <f t="shared" si="4"/>
        <v>30</v>
      </c>
      <c r="W87">
        <f t="shared" si="5"/>
        <v>121.9</v>
      </c>
      <c r="X87">
        <v>14.3</v>
      </c>
      <c r="Y87">
        <v>94</v>
      </c>
      <c r="Z87">
        <v>0</v>
      </c>
      <c r="AA87">
        <v>4.0999999999999996</v>
      </c>
      <c r="AB87">
        <v>9</v>
      </c>
      <c r="AC87">
        <v>928</v>
      </c>
      <c r="AD87">
        <v>2.72</v>
      </c>
      <c r="AE87">
        <v>0</v>
      </c>
      <c r="AF87">
        <v>1.9</v>
      </c>
      <c r="AG87">
        <v>8.5</v>
      </c>
      <c r="AH87">
        <v>664</v>
      </c>
      <c r="AI87">
        <v>0</v>
      </c>
      <c r="AJ87">
        <v>0</v>
      </c>
      <c r="AK87">
        <v>0</v>
      </c>
      <c r="AL87">
        <v>75</v>
      </c>
      <c r="AM87">
        <v>1.99</v>
      </c>
      <c r="AN87">
        <v>0.1</v>
      </c>
      <c r="AO87">
        <v>14</v>
      </c>
      <c r="AP87">
        <v>4</v>
      </c>
      <c r="AQ87">
        <v>0.76</v>
      </c>
      <c r="AR87">
        <v>1750</v>
      </c>
      <c r="AS87">
        <v>0.23799999999999999</v>
      </c>
      <c r="AT87">
        <v>7.89</v>
      </c>
      <c r="AU87">
        <v>3.05</v>
      </c>
      <c r="AV87">
        <v>3.28</v>
      </c>
      <c r="AW87">
        <v>1.1000000000000001</v>
      </c>
      <c r="AX87">
        <v>15.6</v>
      </c>
      <c r="AY87">
        <v>39</v>
      </c>
      <c r="AZ87">
        <v>0.9</v>
      </c>
      <c r="BA87">
        <v>11.5</v>
      </c>
      <c r="BB87">
        <v>8.6999999999999993</v>
      </c>
      <c r="BC87">
        <v>0</v>
      </c>
      <c r="BD87">
        <v>0</v>
      </c>
      <c r="BE87">
        <v>7</v>
      </c>
      <c r="BF87">
        <v>9.8000000000000007</v>
      </c>
      <c r="BG87">
        <v>0</v>
      </c>
      <c r="BH87">
        <v>106.4</v>
      </c>
      <c r="BI87">
        <v>0.7</v>
      </c>
      <c r="BJ87">
        <v>0</v>
      </c>
      <c r="BK87" t="s">
        <v>66</v>
      </c>
      <c r="BL87" t="s">
        <v>112</v>
      </c>
    </row>
    <row r="88" spans="1:64" ht="38.75" x14ac:dyDescent="0.2">
      <c r="A88" s="1">
        <v>615721</v>
      </c>
      <c r="B88" s="1" t="s">
        <v>62</v>
      </c>
      <c r="C88" s="1">
        <v>15.5</v>
      </c>
      <c r="D88" s="1">
        <v>16.5</v>
      </c>
      <c r="E88" s="1">
        <f t="shared" si="3"/>
        <v>1</v>
      </c>
      <c r="F88" s="1" t="s">
        <v>63</v>
      </c>
      <c r="G88" s="6">
        <v>406182</v>
      </c>
      <c r="H88" s="6">
        <v>6919248</v>
      </c>
      <c r="I88" s="7">
        <v>42274</v>
      </c>
      <c r="K88" s="1" t="s">
        <v>137</v>
      </c>
      <c r="L88" s="1" t="s">
        <v>121</v>
      </c>
      <c r="M88" s="1" t="s">
        <v>131</v>
      </c>
      <c r="O88" s="1" t="s">
        <v>111</v>
      </c>
      <c r="Q88">
        <v>1.75</v>
      </c>
      <c r="R88">
        <v>8.9999999999999993E-3</v>
      </c>
      <c r="S88">
        <v>1.1000000000000001</v>
      </c>
      <c r="T88">
        <v>523.29999999999995</v>
      </c>
      <c r="U88">
        <v>1.7999999999999999E-2</v>
      </c>
      <c r="V88">
        <f t="shared" si="4"/>
        <v>180</v>
      </c>
      <c r="W88">
        <f t="shared" si="5"/>
        <v>343.29999999999995</v>
      </c>
      <c r="X88">
        <v>14.6</v>
      </c>
      <c r="Y88">
        <v>86</v>
      </c>
      <c r="Z88">
        <v>0.9</v>
      </c>
      <c r="AA88">
        <v>2.9</v>
      </c>
      <c r="AB88">
        <v>11</v>
      </c>
      <c r="AC88">
        <v>805</v>
      </c>
      <c r="AD88">
        <v>2.72</v>
      </c>
      <c r="AE88">
        <v>0</v>
      </c>
      <c r="AF88">
        <v>1.3</v>
      </c>
      <c r="AG88">
        <v>9</v>
      </c>
      <c r="AH88">
        <v>678</v>
      </c>
      <c r="AI88">
        <v>0</v>
      </c>
      <c r="AJ88">
        <v>0</v>
      </c>
      <c r="AK88">
        <v>0</v>
      </c>
      <c r="AL88">
        <v>72</v>
      </c>
      <c r="AM88">
        <v>1.85</v>
      </c>
      <c r="AN88">
        <v>0.09</v>
      </c>
      <c r="AO88">
        <v>17.3</v>
      </c>
      <c r="AP88">
        <v>5</v>
      </c>
      <c r="AQ88">
        <v>0.82</v>
      </c>
      <c r="AR88">
        <v>1409</v>
      </c>
      <c r="AS88">
        <v>0.23699999999999999</v>
      </c>
      <c r="AT88">
        <v>8.0500000000000007</v>
      </c>
      <c r="AU88">
        <v>3.1</v>
      </c>
      <c r="AV88">
        <v>2.63</v>
      </c>
      <c r="AW88">
        <v>1.2</v>
      </c>
      <c r="AX88">
        <v>12.9</v>
      </c>
      <c r="AY88">
        <v>41</v>
      </c>
      <c r="AZ88">
        <v>0.8</v>
      </c>
      <c r="BA88">
        <v>9.4</v>
      </c>
      <c r="BB88">
        <v>8.5</v>
      </c>
      <c r="BC88">
        <v>0</v>
      </c>
      <c r="BD88">
        <v>0</v>
      </c>
      <c r="BE88">
        <v>6</v>
      </c>
      <c r="BF88">
        <v>14.2</v>
      </c>
      <c r="BG88">
        <v>0</v>
      </c>
      <c r="BH88">
        <v>99.1</v>
      </c>
      <c r="BI88">
        <v>0</v>
      </c>
      <c r="BJ88">
        <v>0</v>
      </c>
      <c r="BK88" t="s">
        <v>66</v>
      </c>
      <c r="BL88" t="s">
        <v>112</v>
      </c>
    </row>
    <row r="89" spans="1:64" ht="25.85" x14ac:dyDescent="0.2">
      <c r="A89" s="1">
        <v>615722</v>
      </c>
      <c r="B89" s="1" t="s">
        <v>62</v>
      </c>
      <c r="C89" s="1">
        <v>16.5</v>
      </c>
      <c r="D89" s="1">
        <v>18</v>
      </c>
      <c r="E89" s="1">
        <f t="shared" si="3"/>
        <v>1.5</v>
      </c>
      <c r="F89" s="1" t="s">
        <v>63</v>
      </c>
      <c r="G89" s="6">
        <v>406181</v>
      </c>
      <c r="H89" s="6">
        <v>6919246</v>
      </c>
      <c r="I89" s="7">
        <v>42274</v>
      </c>
      <c r="K89" s="1" t="s">
        <v>137</v>
      </c>
      <c r="L89" s="1" t="s">
        <v>121</v>
      </c>
      <c r="M89" s="1" t="s">
        <v>132</v>
      </c>
      <c r="O89" s="1" t="s">
        <v>111</v>
      </c>
      <c r="Q89">
        <v>3.27</v>
      </c>
      <c r="R89">
        <v>0</v>
      </c>
      <c r="S89">
        <v>0.6</v>
      </c>
      <c r="T89">
        <v>153.5</v>
      </c>
      <c r="U89">
        <v>3.0000000000000001E-3</v>
      </c>
      <c r="V89">
        <f t="shared" si="4"/>
        <v>30</v>
      </c>
      <c r="W89">
        <f t="shared" si="5"/>
        <v>123.5</v>
      </c>
      <c r="X89">
        <v>14.2</v>
      </c>
      <c r="Y89">
        <v>57</v>
      </c>
      <c r="Z89">
        <v>0</v>
      </c>
      <c r="AA89">
        <v>4.2</v>
      </c>
      <c r="AB89">
        <v>7</v>
      </c>
      <c r="AC89">
        <v>587</v>
      </c>
      <c r="AD89">
        <v>2.17</v>
      </c>
      <c r="AE89">
        <v>5</v>
      </c>
      <c r="AF89">
        <v>1</v>
      </c>
      <c r="AG89">
        <v>5.9</v>
      </c>
      <c r="AH89">
        <v>526</v>
      </c>
      <c r="AI89">
        <v>0</v>
      </c>
      <c r="AJ89">
        <v>0</v>
      </c>
      <c r="AK89">
        <v>0</v>
      </c>
      <c r="AL89">
        <v>57</v>
      </c>
      <c r="AM89">
        <v>0.66</v>
      </c>
      <c r="AN89">
        <v>0.06</v>
      </c>
      <c r="AO89">
        <v>11.7</v>
      </c>
      <c r="AP89">
        <v>3</v>
      </c>
      <c r="AQ89">
        <v>0.47</v>
      </c>
      <c r="AR89">
        <v>1961</v>
      </c>
      <c r="AS89">
        <v>0.184</v>
      </c>
      <c r="AT89">
        <v>6.68</v>
      </c>
      <c r="AU89">
        <v>3.42</v>
      </c>
      <c r="AV89">
        <v>2.89</v>
      </c>
      <c r="AW89">
        <v>1.2</v>
      </c>
      <c r="AX89">
        <v>21</v>
      </c>
      <c r="AY89">
        <v>30</v>
      </c>
      <c r="AZ89">
        <v>0</v>
      </c>
      <c r="BA89">
        <v>5.3</v>
      </c>
      <c r="BB89">
        <v>6.8</v>
      </c>
      <c r="BC89">
        <v>0</v>
      </c>
      <c r="BD89">
        <v>0</v>
      </c>
      <c r="BE89">
        <v>4</v>
      </c>
      <c r="BF89">
        <v>10.3</v>
      </c>
      <c r="BG89">
        <v>0</v>
      </c>
      <c r="BH89">
        <v>90.7</v>
      </c>
      <c r="BI89">
        <v>0.8</v>
      </c>
      <c r="BJ89">
        <v>0</v>
      </c>
      <c r="BK89" t="s">
        <v>66</v>
      </c>
      <c r="BL89" t="s">
        <v>112</v>
      </c>
    </row>
    <row r="90" spans="1:64" x14ac:dyDescent="0.2">
      <c r="A90" s="1">
        <v>615723</v>
      </c>
      <c r="B90" s="1" t="s">
        <v>62</v>
      </c>
      <c r="C90" s="1">
        <v>74</v>
      </c>
      <c r="D90" s="1">
        <v>76</v>
      </c>
      <c r="E90" s="1">
        <f t="shared" si="3"/>
        <v>2</v>
      </c>
      <c r="F90" s="1" t="s">
        <v>63</v>
      </c>
      <c r="G90" s="6">
        <v>406055</v>
      </c>
      <c r="H90" s="6">
        <v>6919316</v>
      </c>
      <c r="I90" s="7">
        <v>42275</v>
      </c>
      <c r="K90" s="1" t="s">
        <v>159</v>
      </c>
      <c r="L90" s="1" t="s">
        <v>121</v>
      </c>
      <c r="M90" s="1" t="s">
        <v>133</v>
      </c>
      <c r="O90" s="1" t="s">
        <v>111</v>
      </c>
      <c r="Q90">
        <v>4.9400000000000004</v>
      </c>
      <c r="R90">
        <v>0</v>
      </c>
      <c r="S90">
        <v>1.3</v>
      </c>
      <c r="T90">
        <v>174.4</v>
      </c>
      <c r="U90">
        <v>5.0000000000000001E-3</v>
      </c>
      <c r="V90">
        <f t="shared" si="4"/>
        <v>50</v>
      </c>
      <c r="W90">
        <f t="shared" si="5"/>
        <v>124.4</v>
      </c>
      <c r="X90">
        <v>16.3</v>
      </c>
      <c r="Y90">
        <v>51</v>
      </c>
      <c r="Z90">
        <v>0</v>
      </c>
      <c r="AA90">
        <v>3</v>
      </c>
      <c r="AB90">
        <v>8</v>
      </c>
      <c r="AC90">
        <v>714</v>
      </c>
      <c r="AD90">
        <v>2.78</v>
      </c>
      <c r="AE90">
        <v>5</v>
      </c>
      <c r="AF90">
        <v>1.5</v>
      </c>
      <c r="AG90">
        <v>5.7</v>
      </c>
      <c r="AH90">
        <v>644</v>
      </c>
      <c r="AI90">
        <v>0</v>
      </c>
      <c r="AJ90">
        <v>0</v>
      </c>
      <c r="AK90">
        <v>0</v>
      </c>
      <c r="AL90">
        <v>74</v>
      </c>
      <c r="AM90">
        <v>1.75</v>
      </c>
      <c r="AN90">
        <v>7.0000000000000007E-2</v>
      </c>
      <c r="AO90">
        <v>17.600000000000001</v>
      </c>
      <c r="AP90">
        <v>5</v>
      </c>
      <c r="AQ90">
        <v>0.52</v>
      </c>
      <c r="AR90">
        <v>1687</v>
      </c>
      <c r="AS90">
        <v>0.217</v>
      </c>
      <c r="AT90">
        <v>7.47</v>
      </c>
      <c r="AU90">
        <v>2.91</v>
      </c>
      <c r="AV90">
        <v>2.9</v>
      </c>
      <c r="AW90">
        <v>0</v>
      </c>
      <c r="AX90">
        <v>17.100000000000001</v>
      </c>
      <c r="AY90">
        <v>32</v>
      </c>
      <c r="AZ90">
        <v>0.6</v>
      </c>
      <c r="BA90">
        <v>11.9</v>
      </c>
      <c r="BB90">
        <v>8.3000000000000007</v>
      </c>
      <c r="BC90">
        <v>0.5</v>
      </c>
      <c r="BD90">
        <v>0</v>
      </c>
      <c r="BE90">
        <v>7</v>
      </c>
      <c r="BF90">
        <v>10.8</v>
      </c>
      <c r="BG90">
        <v>0</v>
      </c>
      <c r="BH90">
        <v>77</v>
      </c>
      <c r="BI90">
        <v>0.8</v>
      </c>
      <c r="BJ90">
        <v>0</v>
      </c>
      <c r="BK90" t="s">
        <v>66</v>
      </c>
      <c r="BL90" t="s">
        <v>112</v>
      </c>
    </row>
    <row r="91" spans="1:64" x14ac:dyDescent="0.2">
      <c r="A91" s="1">
        <v>615724</v>
      </c>
      <c r="B91" s="1" t="s">
        <v>62</v>
      </c>
      <c r="C91" s="1">
        <v>76</v>
      </c>
      <c r="D91" s="1">
        <v>78</v>
      </c>
      <c r="E91" s="1">
        <f t="shared" si="3"/>
        <v>2</v>
      </c>
      <c r="F91" s="1" t="s">
        <v>63</v>
      </c>
      <c r="G91" s="6">
        <v>406053</v>
      </c>
      <c r="H91" s="6">
        <v>6919314</v>
      </c>
      <c r="I91" s="7">
        <v>42275</v>
      </c>
      <c r="K91" s="1" t="s">
        <v>159</v>
      </c>
      <c r="L91" s="1" t="s">
        <v>121</v>
      </c>
      <c r="M91" s="1" t="s">
        <v>133</v>
      </c>
      <c r="O91" s="1" t="s">
        <v>111</v>
      </c>
      <c r="Q91">
        <v>4.05</v>
      </c>
      <c r="R91">
        <v>0</v>
      </c>
      <c r="S91">
        <v>0.8</v>
      </c>
      <c r="T91">
        <v>155.30000000000001</v>
      </c>
      <c r="U91">
        <v>5.0000000000000001E-3</v>
      </c>
      <c r="V91">
        <f t="shared" si="4"/>
        <v>50</v>
      </c>
      <c r="W91">
        <f t="shared" si="5"/>
        <v>105.30000000000001</v>
      </c>
      <c r="X91">
        <v>11.5</v>
      </c>
      <c r="Y91">
        <v>59</v>
      </c>
      <c r="Z91">
        <v>0</v>
      </c>
      <c r="AA91">
        <v>3</v>
      </c>
      <c r="AB91">
        <v>8</v>
      </c>
      <c r="AC91">
        <v>798</v>
      </c>
      <c r="AD91">
        <v>3.5</v>
      </c>
      <c r="AE91">
        <v>0</v>
      </c>
      <c r="AF91">
        <v>1</v>
      </c>
      <c r="AG91">
        <v>7.3</v>
      </c>
      <c r="AH91">
        <v>556</v>
      </c>
      <c r="AI91">
        <v>0</v>
      </c>
      <c r="AJ91">
        <v>0</v>
      </c>
      <c r="AK91">
        <v>0</v>
      </c>
      <c r="AL91">
        <v>99</v>
      </c>
      <c r="AM91">
        <v>1.52</v>
      </c>
      <c r="AN91">
        <v>0.13</v>
      </c>
      <c r="AO91">
        <v>33.5</v>
      </c>
      <c r="AP91">
        <v>5</v>
      </c>
      <c r="AQ91">
        <v>0.55000000000000004</v>
      </c>
      <c r="AR91">
        <v>1519</v>
      </c>
      <c r="AS91">
        <v>0.26900000000000002</v>
      </c>
      <c r="AT91">
        <v>8.2200000000000006</v>
      </c>
      <c r="AU91">
        <v>2.58</v>
      </c>
      <c r="AV91">
        <v>2.2999999999999998</v>
      </c>
      <c r="AW91">
        <v>0</v>
      </c>
      <c r="AX91">
        <v>15.4</v>
      </c>
      <c r="AY91">
        <v>48</v>
      </c>
      <c r="AZ91">
        <v>0.8</v>
      </c>
      <c r="BA91">
        <v>17.2</v>
      </c>
      <c r="BB91">
        <v>9.6</v>
      </c>
      <c r="BC91">
        <v>0</v>
      </c>
      <c r="BD91">
        <v>0</v>
      </c>
      <c r="BE91">
        <v>8</v>
      </c>
      <c r="BF91">
        <v>12.4</v>
      </c>
      <c r="BG91">
        <v>0</v>
      </c>
      <c r="BH91">
        <v>75.5</v>
      </c>
      <c r="BI91">
        <v>0.6</v>
      </c>
      <c r="BJ91">
        <v>0</v>
      </c>
      <c r="BK91" t="s">
        <v>66</v>
      </c>
      <c r="BL91" t="s">
        <v>112</v>
      </c>
    </row>
    <row r="92" spans="1:64" ht="25.85" x14ac:dyDescent="0.2">
      <c r="A92" s="26">
        <v>1501004</v>
      </c>
      <c r="B92" s="1" t="s">
        <v>62</v>
      </c>
      <c r="C92" s="26">
        <v>0</v>
      </c>
      <c r="D92" s="26">
        <v>1</v>
      </c>
      <c r="F92" s="1" t="s">
        <v>63</v>
      </c>
      <c r="K92" s="28" t="s">
        <v>212</v>
      </c>
      <c r="L92" s="1" t="s">
        <v>221</v>
      </c>
      <c r="M92" s="30" t="s">
        <v>217</v>
      </c>
      <c r="Q92">
        <v>1.34</v>
      </c>
      <c r="R92">
        <v>0.13500000000000001</v>
      </c>
      <c r="S92">
        <v>0.2</v>
      </c>
      <c r="T92">
        <v>4215</v>
      </c>
      <c r="X92">
        <v>5.2</v>
      </c>
      <c r="Y92">
        <v>68</v>
      </c>
      <c r="Z92">
        <v>1.2</v>
      </c>
      <c r="AA92">
        <v>1.9</v>
      </c>
      <c r="AB92">
        <v>6.6</v>
      </c>
      <c r="AC92">
        <v>424</v>
      </c>
      <c r="AD92">
        <v>2.84</v>
      </c>
      <c r="AE92">
        <v>0.9</v>
      </c>
      <c r="AG92">
        <v>5.6</v>
      </c>
      <c r="AH92">
        <v>34</v>
      </c>
      <c r="AI92">
        <v>0.1</v>
      </c>
      <c r="AJ92">
        <v>1.6</v>
      </c>
      <c r="AK92">
        <v>0.7</v>
      </c>
      <c r="AL92">
        <v>84</v>
      </c>
      <c r="AM92">
        <v>0.33</v>
      </c>
      <c r="AN92">
        <v>0.1</v>
      </c>
      <c r="AO92">
        <v>9</v>
      </c>
      <c r="AP92">
        <v>6</v>
      </c>
      <c r="AQ92">
        <v>0.89</v>
      </c>
      <c r="AR92">
        <v>576</v>
      </c>
      <c r="AS92">
        <v>0.245</v>
      </c>
      <c r="AT92">
        <v>1.41</v>
      </c>
      <c r="AU92">
        <v>7.2999999999999995E-2</v>
      </c>
      <c r="AV92">
        <v>0.79</v>
      </c>
      <c r="AW92">
        <v>0</v>
      </c>
      <c r="BE92">
        <v>5.7</v>
      </c>
      <c r="BG92">
        <v>0</v>
      </c>
      <c r="BJ92">
        <v>0</v>
      </c>
      <c r="BK92" t="s">
        <v>66</v>
      </c>
    </row>
    <row r="93" spans="1:64" ht="25.85" x14ac:dyDescent="0.2">
      <c r="A93" s="26">
        <v>1501005</v>
      </c>
      <c r="B93" s="1" t="s">
        <v>62</v>
      </c>
      <c r="C93" s="26">
        <v>1</v>
      </c>
      <c r="D93" s="26">
        <v>2</v>
      </c>
      <c r="F93" s="1" t="s">
        <v>63</v>
      </c>
      <c r="K93" s="28" t="s">
        <v>212</v>
      </c>
      <c r="L93" s="1" t="s">
        <v>221</v>
      </c>
      <c r="M93" s="30" t="s">
        <v>217</v>
      </c>
      <c r="Q93">
        <v>1.71</v>
      </c>
      <c r="R93">
        <v>0.16900000000000001</v>
      </c>
      <c r="S93">
        <v>0.1</v>
      </c>
      <c r="T93">
        <v>4616.6000000000004</v>
      </c>
      <c r="X93">
        <v>5.2</v>
      </c>
      <c r="Y93">
        <v>83</v>
      </c>
      <c r="Z93">
        <v>1.5</v>
      </c>
      <c r="AA93">
        <v>2.2999999999999998</v>
      </c>
      <c r="AB93">
        <v>7.3</v>
      </c>
      <c r="AC93">
        <v>528</v>
      </c>
      <c r="AD93">
        <v>2.92</v>
      </c>
      <c r="AE93">
        <v>1.2</v>
      </c>
      <c r="AG93">
        <v>7.1</v>
      </c>
      <c r="AH93">
        <v>31</v>
      </c>
      <c r="AI93">
        <v>0.2</v>
      </c>
      <c r="AJ93">
        <v>1.4</v>
      </c>
      <c r="AK93">
        <v>1.6</v>
      </c>
      <c r="AL93">
        <v>88</v>
      </c>
      <c r="AM93">
        <v>0.43</v>
      </c>
      <c r="AN93">
        <v>0.105</v>
      </c>
      <c r="AO93">
        <v>14</v>
      </c>
      <c r="AP93">
        <v>6</v>
      </c>
      <c r="AQ93">
        <v>0.98</v>
      </c>
      <c r="AR93">
        <v>287</v>
      </c>
      <c r="AS93">
        <v>0.24</v>
      </c>
      <c r="AT93">
        <v>1.52</v>
      </c>
      <c r="AU93">
        <v>7.4999999999999997E-2</v>
      </c>
      <c r="AV93">
        <v>0.69</v>
      </c>
      <c r="AW93">
        <v>0</v>
      </c>
      <c r="BE93">
        <v>6.2</v>
      </c>
      <c r="BG93">
        <v>0</v>
      </c>
      <c r="BJ93">
        <v>0</v>
      </c>
      <c r="BK93" t="s">
        <v>66</v>
      </c>
    </row>
    <row r="94" spans="1:64" ht="25.85" x14ac:dyDescent="0.2">
      <c r="A94" s="26">
        <v>1501006</v>
      </c>
      <c r="B94" s="1" t="s">
        <v>62</v>
      </c>
      <c r="C94" s="26">
        <v>2</v>
      </c>
      <c r="D94" s="26">
        <v>3</v>
      </c>
      <c r="F94" s="1" t="s">
        <v>63</v>
      </c>
      <c r="K94" s="28" t="s">
        <v>212</v>
      </c>
      <c r="L94" s="1" t="s">
        <v>221</v>
      </c>
      <c r="M94" s="30" t="s">
        <v>217</v>
      </c>
      <c r="Q94">
        <v>1.49</v>
      </c>
      <c r="R94">
        <v>0.19</v>
      </c>
      <c r="S94">
        <v>0.2</v>
      </c>
      <c r="T94">
        <v>4535</v>
      </c>
      <c r="X94">
        <v>5.4</v>
      </c>
      <c r="Y94">
        <v>107</v>
      </c>
      <c r="Z94">
        <v>1.5</v>
      </c>
      <c r="AA94">
        <v>2.2000000000000002</v>
      </c>
      <c r="AB94">
        <v>6.5</v>
      </c>
      <c r="AC94">
        <v>472</v>
      </c>
      <c r="AD94">
        <v>2.67</v>
      </c>
      <c r="AE94">
        <v>1.1000000000000001</v>
      </c>
      <c r="AG94">
        <v>5.7</v>
      </c>
      <c r="AH94">
        <v>30</v>
      </c>
      <c r="AI94">
        <v>0.2</v>
      </c>
      <c r="AJ94">
        <v>2.2000000000000002</v>
      </c>
      <c r="AK94">
        <v>2.2000000000000002</v>
      </c>
      <c r="AL94">
        <v>77</v>
      </c>
      <c r="AM94">
        <v>0.36</v>
      </c>
      <c r="AN94">
        <v>9.5000000000000001E-2</v>
      </c>
      <c r="AO94">
        <v>9</v>
      </c>
      <c r="AP94">
        <v>6</v>
      </c>
      <c r="AQ94">
        <v>0.87</v>
      </c>
      <c r="AR94">
        <v>360</v>
      </c>
      <c r="AS94">
        <v>0.23</v>
      </c>
      <c r="AT94">
        <v>1.33</v>
      </c>
      <c r="AU94">
        <v>6.3E-2</v>
      </c>
      <c r="AV94">
        <v>0.59</v>
      </c>
      <c r="AW94">
        <v>0</v>
      </c>
      <c r="BE94">
        <v>6</v>
      </c>
      <c r="BG94">
        <v>0</v>
      </c>
      <c r="BJ94">
        <v>0.5</v>
      </c>
      <c r="BK94" t="s">
        <v>66</v>
      </c>
    </row>
    <row r="95" spans="1:64" ht="25.85" x14ac:dyDescent="0.2">
      <c r="A95" s="26">
        <v>1501007</v>
      </c>
      <c r="B95" s="1" t="s">
        <v>62</v>
      </c>
      <c r="C95" s="26">
        <v>3</v>
      </c>
      <c r="D95" s="26">
        <v>4</v>
      </c>
      <c r="F95" s="1" t="s">
        <v>63</v>
      </c>
      <c r="K95" s="28" t="s">
        <v>212</v>
      </c>
      <c r="L95" s="1" t="s">
        <v>221</v>
      </c>
      <c r="M95" s="30" t="s">
        <v>217</v>
      </c>
      <c r="Q95">
        <v>1.89</v>
      </c>
      <c r="R95">
        <v>0.48699999999999999</v>
      </c>
      <c r="S95">
        <v>0.2</v>
      </c>
      <c r="T95">
        <v>8538.9</v>
      </c>
      <c r="X95">
        <v>6.6</v>
      </c>
      <c r="Y95">
        <v>142</v>
      </c>
      <c r="Z95">
        <v>3.2</v>
      </c>
      <c r="AA95">
        <v>2.2999999999999998</v>
      </c>
      <c r="AB95">
        <v>7.3</v>
      </c>
      <c r="AC95">
        <v>527</v>
      </c>
      <c r="AD95">
        <v>2.7</v>
      </c>
      <c r="AE95">
        <v>0.9</v>
      </c>
      <c r="AG95">
        <v>2.9</v>
      </c>
      <c r="AH95">
        <v>48</v>
      </c>
      <c r="AI95">
        <v>0.3</v>
      </c>
      <c r="AJ95">
        <v>3.5</v>
      </c>
      <c r="AK95">
        <v>4.2</v>
      </c>
      <c r="AL95">
        <v>81</v>
      </c>
      <c r="AM95">
        <v>0.38</v>
      </c>
      <c r="AN95">
        <v>9.5000000000000001E-2</v>
      </c>
      <c r="AO95">
        <v>6</v>
      </c>
      <c r="AP95">
        <v>6</v>
      </c>
      <c r="AQ95">
        <v>0.97</v>
      </c>
      <c r="AR95">
        <v>1326</v>
      </c>
      <c r="AS95">
        <v>0.22</v>
      </c>
      <c r="AT95">
        <v>1.39</v>
      </c>
      <c r="AU95">
        <v>6.0999999999999999E-2</v>
      </c>
      <c r="AV95">
        <v>0.52</v>
      </c>
      <c r="AW95">
        <v>0</v>
      </c>
      <c r="BE95">
        <v>5.0999999999999996</v>
      </c>
      <c r="BG95">
        <v>0</v>
      </c>
      <c r="BJ95">
        <v>2.1</v>
      </c>
      <c r="BK95" t="s">
        <v>66</v>
      </c>
    </row>
    <row r="96" spans="1:64" ht="25.85" x14ac:dyDescent="0.2">
      <c r="A96" s="26">
        <v>1501008</v>
      </c>
      <c r="B96" s="1" t="s">
        <v>62</v>
      </c>
      <c r="C96" s="26">
        <v>4</v>
      </c>
      <c r="D96" s="26">
        <v>5</v>
      </c>
      <c r="F96" s="1" t="s">
        <v>63</v>
      </c>
      <c r="K96" s="28" t="s">
        <v>212</v>
      </c>
      <c r="L96" s="1" t="s">
        <v>221</v>
      </c>
      <c r="M96" s="30" t="s">
        <v>217</v>
      </c>
      <c r="Q96">
        <v>1.92</v>
      </c>
      <c r="R96">
        <v>0.33400000000000002</v>
      </c>
      <c r="S96">
        <v>0.1</v>
      </c>
      <c r="T96">
        <v>4588.7</v>
      </c>
      <c r="X96">
        <v>4.4000000000000004</v>
      </c>
      <c r="Y96">
        <v>84</v>
      </c>
      <c r="Z96">
        <v>1.5</v>
      </c>
      <c r="AA96">
        <v>2.2999999999999998</v>
      </c>
      <c r="AB96">
        <v>7.1</v>
      </c>
      <c r="AC96">
        <v>413</v>
      </c>
      <c r="AD96">
        <v>2.87</v>
      </c>
      <c r="AE96">
        <v>0.6</v>
      </c>
      <c r="AG96">
        <v>5.5</v>
      </c>
      <c r="AH96">
        <v>82</v>
      </c>
      <c r="AI96">
        <v>0.2</v>
      </c>
      <c r="AJ96">
        <v>1.9</v>
      </c>
      <c r="AK96">
        <v>0.4</v>
      </c>
      <c r="AL96">
        <v>78</v>
      </c>
      <c r="AM96">
        <v>0.37</v>
      </c>
      <c r="AN96">
        <v>0.1</v>
      </c>
      <c r="AO96">
        <v>9</v>
      </c>
      <c r="AP96">
        <v>6</v>
      </c>
      <c r="AQ96">
        <v>0.9</v>
      </c>
      <c r="AR96">
        <v>3570</v>
      </c>
      <c r="AS96">
        <v>0.23599999999999999</v>
      </c>
      <c r="AT96">
        <v>1.4</v>
      </c>
      <c r="AU96">
        <v>7.0999999999999994E-2</v>
      </c>
      <c r="AV96">
        <v>0.73</v>
      </c>
      <c r="AW96">
        <v>0</v>
      </c>
      <c r="BE96">
        <v>4.5</v>
      </c>
      <c r="BG96">
        <v>0.09</v>
      </c>
      <c r="BJ96">
        <v>2</v>
      </c>
      <c r="BK96" t="s">
        <v>66</v>
      </c>
    </row>
    <row r="97" spans="1:64" ht="25.85" x14ac:dyDescent="0.2">
      <c r="A97" s="26">
        <v>1501009</v>
      </c>
      <c r="B97" s="1" t="s">
        <v>62</v>
      </c>
      <c r="C97" s="26">
        <v>5</v>
      </c>
      <c r="D97" s="26">
        <v>6</v>
      </c>
      <c r="F97" s="1" t="s">
        <v>63</v>
      </c>
      <c r="K97" s="28" t="s">
        <v>212</v>
      </c>
      <c r="L97" s="1" t="s">
        <v>221</v>
      </c>
      <c r="M97" s="30" t="s">
        <v>217</v>
      </c>
      <c r="Q97">
        <v>1.23</v>
      </c>
      <c r="R97">
        <v>0.314</v>
      </c>
      <c r="S97">
        <v>0.2</v>
      </c>
      <c r="T97">
        <v>6459</v>
      </c>
      <c r="X97">
        <v>7.6</v>
      </c>
      <c r="Y97">
        <v>152</v>
      </c>
      <c r="Z97">
        <v>2.5</v>
      </c>
      <c r="AA97">
        <v>2.8</v>
      </c>
      <c r="AB97">
        <v>7.4</v>
      </c>
      <c r="AC97">
        <v>479</v>
      </c>
      <c r="AD97">
        <v>2.6</v>
      </c>
      <c r="AE97">
        <v>1.3</v>
      </c>
      <c r="AG97">
        <v>4.5999999999999996</v>
      </c>
      <c r="AH97">
        <v>87</v>
      </c>
      <c r="AI97">
        <v>0.2</v>
      </c>
      <c r="AJ97">
        <v>1.5</v>
      </c>
      <c r="AK97">
        <v>1.6</v>
      </c>
      <c r="AL97">
        <v>81</v>
      </c>
      <c r="AM97">
        <v>0.65</v>
      </c>
      <c r="AN97">
        <v>0.108</v>
      </c>
      <c r="AO97">
        <v>9</v>
      </c>
      <c r="AP97">
        <v>6</v>
      </c>
      <c r="AQ97">
        <v>0.94</v>
      </c>
      <c r="AR97">
        <v>2961</v>
      </c>
      <c r="AS97">
        <v>0.23799999999999999</v>
      </c>
      <c r="AT97">
        <v>1.6</v>
      </c>
      <c r="AU97">
        <v>0.06</v>
      </c>
      <c r="AV97">
        <v>0.36</v>
      </c>
      <c r="AW97">
        <v>0</v>
      </c>
      <c r="BE97">
        <v>6.1</v>
      </c>
      <c r="BG97">
        <v>7.0000000000000007E-2</v>
      </c>
      <c r="BJ97">
        <v>0.9</v>
      </c>
      <c r="BK97" t="s">
        <v>66</v>
      </c>
    </row>
    <row r="98" spans="1:64" x14ac:dyDescent="0.2">
      <c r="A98" s="26">
        <v>1501010</v>
      </c>
      <c r="B98" s="1" t="s">
        <v>62</v>
      </c>
      <c r="C98" s="26">
        <v>0</v>
      </c>
      <c r="D98" s="26">
        <v>1</v>
      </c>
      <c r="F98" s="1" t="s">
        <v>63</v>
      </c>
      <c r="K98" s="28" t="s">
        <v>213</v>
      </c>
      <c r="L98" s="1" t="s">
        <v>221</v>
      </c>
      <c r="M98" s="30" t="s">
        <v>218</v>
      </c>
      <c r="Q98">
        <v>0.54</v>
      </c>
      <c r="R98">
        <v>5.8999999999999997E-2</v>
      </c>
      <c r="S98">
        <v>0.2</v>
      </c>
      <c r="T98">
        <v>580.20000000000005</v>
      </c>
      <c r="X98">
        <v>4.9000000000000004</v>
      </c>
      <c r="Y98">
        <v>61</v>
      </c>
      <c r="Z98">
        <v>0.6</v>
      </c>
      <c r="AA98">
        <v>2.9</v>
      </c>
      <c r="AB98">
        <v>6.7</v>
      </c>
      <c r="AC98">
        <v>444</v>
      </c>
      <c r="AD98">
        <v>2.25</v>
      </c>
      <c r="AE98">
        <v>1.4</v>
      </c>
      <c r="AG98">
        <v>3.4</v>
      </c>
      <c r="AH98">
        <v>34</v>
      </c>
      <c r="AI98">
        <v>0</v>
      </c>
      <c r="AJ98">
        <v>0.7</v>
      </c>
      <c r="AK98">
        <v>0.2</v>
      </c>
      <c r="AL98">
        <v>50</v>
      </c>
      <c r="AM98">
        <v>0.33</v>
      </c>
      <c r="AN98">
        <v>7.5999999999999998E-2</v>
      </c>
      <c r="AO98">
        <v>6</v>
      </c>
      <c r="AP98">
        <v>5</v>
      </c>
      <c r="AQ98">
        <v>0.76</v>
      </c>
      <c r="AR98">
        <v>99</v>
      </c>
      <c r="AS98">
        <v>0.10299999999999999</v>
      </c>
      <c r="AT98">
        <v>1.21</v>
      </c>
      <c r="AU98">
        <v>0.06</v>
      </c>
      <c r="AV98">
        <v>0.15</v>
      </c>
      <c r="AW98">
        <v>0</v>
      </c>
      <c r="BE98">
        <v>3.8</v>
      </c>
      <c r="BG98">
        <v>0</v>
      </c>
      <c r="BJ98">
        <v>0</v>
      </c>
      <c r="BK98" t="s">
        <v>66</v>
      </c>
    </row>
    <row r="99" spans="1:64" x14ac:dyDescent="0.2">
      <c r="A99" s="26">
        <v>1501011</v>
      </c>
      <c r="B99" s="1" t="s">
        <v>62</v>
      </c>
      <c r="C99" s="26">
        <v>1</v>
      </c>
      <c r="D99" s="26">
        <v>1.5</v>
      </c>
      <c r="F99" s="1" t="s">
        <v>63</v>
      </c>
      <c r="K99" s="28" t="s">
        <v>213</v>
      </c>
      <c r="L99" s="1" t="s">
        <v>221</v>
      </c>
      <c r="M99" s="30" t="s">
        <v>218</v>
      </c>
      <c r="Q99">
        <v>0.54</v>
      </c>
      <c r="R99">
        <v>0</v>
      </c>
      <c r="S99">
        <v>0.1</v>
      </c>
      <c r="T99">
        <v>55.7</v>
      </c>
      <c r="X99">
        <v>3.8</v>
      </c>
      <c r="Y99">
        <v>49</v>
      </c>
      <c r="Z99">
        <v>0</v>
      </c>
      <c r="AA99">
        <v>3.4</v>
      </c>
      <c r="AB99">
        <v>6.6</v>
      </c>
      <c r="AC99">
        <v>499</v>
      </c>
      <c r="AD99">
        <v>2.15</v>
      </c>
      <c r="AE99">
        <v>1.4</v>
      </c>
      <c r="AG99">
        <v>2</v>
      </c>
      <c r="AH99">
        <v>42</v>
      </c>
      <c r="AI99">
        <v>0</v>
      </c>
      <c r="AJ99">
        <v>0.3</v>
      </c>
      <c r="AK99">
        <v>0</v>
      </c>
      <c r="AL99">
        <v>50</v>
      </c>
      <c r="AM99">
        <v>0.49</v>
      </c>
      <c r="AN99">
        <v>7.0000000000000007E-2</v>
      </c>
      <c r="AO99">
        <v>10</v>
      </c>
      <c r="AP99">
        <v>6</v>
      </c>
      <c r="AQ99">
        <v>0.66</v>
      </c>
      <c r="AR99">
        <v>93</v>
      </c>
      <c r="AS99">
        <v>0.12</v>
      </c>
      <c r="AT99">
        <v>1.2</v>
      </c>
      <c r="AU99">
        <v>8.6999999999999994E-2</v>
      </c>
      <c r="AV99">
        <v>0.12</v>
      </c>
      <c r="AW99">
        <v>0</v>
      </c>
      <c r="BE99">
        <v>3.6</v>
      </c>
      <c r="BG99">
        <v>0</v>
      </c>
      <c r="BJ99">
        <v>0</v>
      </c>
      <c r="BK99" t="s">
        <v>66</v>
      </c>
    </row>
    <row r="100" spans="1:64" ht="25.85" x14ac:dyDescent="0.2">
      <c r="A100" s="26">
        <v>1501012</v>
      </c>
      <c r="B100" s="1" t="s">
        <v>62</v>
      </c>
      <c r="C100" s="26">
        <v>1.5</v>
      </c>
      <c r="D100" s="26">
        <v>2</v>
      </c>
      <c r="F100" s="1" t="s">
        <v>63</v>
      </c>
      <c r="K100" s="28" t="s">
        <v>213</v>
      </c>
      <c r="L100" s="1" t="s">
        <v>221</v>
      </c>
      <c r="M100" s="30" t="s">
        <v>217</v>
      </c>
      <c r="Q100">
        <v>1.73</v>
      </c>
      <c r="R100">
        <v>0.24</v>
      </c>
      <c r="S100">
        <v>0.3</v>
      </c>
      <c r="T100">
        <v>4283.6000000000004</v>
      </c>
      <c r="X100">
        <v>4.8</v>
      </c>
      <c r="Y100">
        <v>87</v>
      </c>
      <c r="Z100">
        <v>1.6</v>
      </c>
      <c r="AA100">
        <v>2</v>
      </c>
      <c r="AB100">
        <v>6.3</v>
      </c>
      <c r="AC100">
        <v>389</v>
      </c>
      <c r="AD100">
        <v>2.31</v>
      </c>
      <c r="AE100">
        <v>0.9</v>
      </c>
      <c r="AG100">
        <v>6.4</v>
      </c>
      <c r="AH100">
        <v>32</v>
      </c>
      <c r="AI100">
        <v>0</v>
      </c>
      <c r="AJ100">
        <v>1.6</v>
      </c>
      <c r="AK100">
        <v>1.2</v>
      </c>
      <c r="AL100">
        <v>56</v>
      </c>
      <c r="AM100">
        <v>0.28999999999999998</v>
      </c>
      <c r="AN100">
        <v>0.09</v>
      </c>
      <c r="AO100">
        <v>10</v>
      </c>
      <c r="AP100">
        <v>5</v>
      </c>
      <c r="AQ100">
        <v>0.8</v>
      </c>
      <c r="AR100">
        <v>249</v>
      </c>
      <c r="AS100">
        <v>0.104</v>
      </c>
      <c r="AT100">
        <v>1.26</v>
      </c>
      <c r="AU100">
        <v>5.6000000000000001E-2</v>
      </c>
      <c r="AV100">
        <v>0.43</v>
      </c>
      <c r="AW100">
        <v>0</v>
      </c>
      <c r="BE100">
        <v>4.0999999999999996</v>
      </c>
      <c r="BG100">
        <v>0</v>
      </c>
      <c r="BJ100">
        <v>0</v>
      </c>
      <c r="BK100" t="s">
        <v>66</v>
      </c>
    </row>
    <row r="101" spans="1:64" ht="25.85" x14ac:dyDescent="0.2">
      <c r="A101" s="26">
        <v>1501013</v>
      </c>
      <c r="B101" s="1" t="s">
        <v>62</v>
      </c>
      <c r="C101" s="26">
        <v>2</v>
      </c>
      <c r="D101" s="26">
        <v>3</v>
      </c>
      <c r="F101" s="1" t="s">
        <v>63</v>
      </c>
      <c r="K101" s="28" t="s">
        <v>213</v>
      </c>
      <c r="L101" s="1" t="s">
        <v>221</v>
      </c>
      <c r="M101" s="30" t="s">
        <v>217</v>
      </c>
      <c r="Q101">
        <v>1.9</v>
      </c>
      <c r="R101">
        <v>0.376</v>
      </c>
      <c r="S101">
        <v>1.2</v>
      </c>
      <c r="T101">
        <v>5051.1000000000004</v>
      </c>
      <c r="X101">
        <v>4.8</v>
      </c>
      <c r="Y101">
        <v>89</v>
      </c>
      <c r="Z101">
        <v>2.7</v>
      </c>
      <c r="AA101">
        <v>2.5</v>
      </c>
      <c r="AB101">
        <v>7.3</v>
      </c>
      <c r="AC101">
        <v>459</v>
      </c>
      <c r="AD101">
        <v>2.76</v>
      </c>
      <c r="AE101">
        <v>1</v>
      </c>
      <c r="AG101">
        <v>6.3</v>
      </c>
      <c r="AH101">
        <v>30</v>
      </c>
      <c r="AI101">
        <v>0.2</v>
      </c>
      <c r="AJ101">
        <v>2</v>
      </c>
      <c r="AK101">
        <v>1.8</v>
      </c>
      <c r="AL101">
        <v>70</v>
      </c>
      <c r="AM101">
        <v>0.32</v>
      </c>
      <c r="AN101">
        <v>0.111</v>
      </c>
      <c r="AO101">
        <v>9</v>
      </c>
      <c r="AP101">
        <v>6</v>
      </c>
      <c r="AQ101">
        <v>0.99</v>
      </c>
      <c r="AR101">
        <v>187</v>
      </c>
      <c r="AS101">
        <v>0.13100000000000001</v>
      </c>
      <c r="AT101">
        <v>1.44</v>
      </c>
      <c r="AU101">
        <v>5.8999999999999997E-2</v>
      </c>
      <c r="AV101">
        <v>0.49</v>
      </c>
      <c r="AW101">
        <v>0</v>
      </c>
      <c r="BE101">
        <v>4.3</v>
      </c>
      <c r="BG101">
        <v>0</v>
      </c>
      <c r="BJ101">
        <v>1.3</v>
      </c>
      <c r="BK101" t="s">
        <v>66</v>
      </c>
    </row>
    <row r="102" spans="1:64" ht="25.85" x14ac:dyDescent="0.2">
      <c r="A102" s="26">
        <v>1501014</v>
      </c>
      <c r="B102" s="1" t="s">
        <v>62</v>
      </c>
      <c r="C102" s="26">
        <v>3</v>
      </c>
      <c r="D102" s="26">
        <v>4</v>
      </c>
      <c r="F102" s="1" t="s">
        <v>63</v>
      </c>
      <c r="K102" s="28" t="s">
        <v>213</v>
      </c>
      <c r="L102" s="1" t="s">
        <v>221</v>
      </c>
      <c r="M102" s="30" t="s">
        <v>217</v>
      </c>
      <c r="Q102">
        <v>2.54</v>
      </c>
      <c r="R102">
        <v>0.38100000000000001</v>
      </c>
      <c r="S102">
        <v>1</v>
      </c>
      <c r="T102">
        <v>5455.3</v>
      </c>
      <c r="X102">
        <v>4.7</v>
      </c>
      <c r="Y102">
        <v>82</v>
      </c>
      <c r="Z102">
        <v>2.2999999999999998</v>
      </c>
      <c r="AA102">
        <v>2.2999999999999998</v>
      </c>
      <c r="AB102">
        <v>7.1</v>
      </c>
      <c r="AC102">
        <v>456</v>
      </c>
      <c r="AD102">
        <v>2.68</v>
      </c>
      <c r="AE102">
        <v>1.2</v>
      </c>
      <c r="AG102">
        <v>7.3</v>
      </c>
      <c r="AH102">
        <v>25</v>
      </c>
      <c r="AI102">
        <v>0.2</v>
      </c>
      <c r="AJ102">
        <v>3.6</v>
      </c>
      <c r="AK102">
        <v>1.6</v>
      </c>
      <c r="AL102">
        <v>78</v>
      </c>
      <c r="AM102">
        <v>0.31</v>
      </c>
      <c r="AN102">
        <v>0.11799999999999999</v>
      </c>
      <c r="AO102">
        <v>10</v>
      </c>
      <c r="AP102">
        <v>4</v>
      </c>
      <c r="AQ102">
        <v>0.99</v>
      </c>
      <c r="AR102">
        <v>199</v>
      </c>
      <c r="AS102">
        <v>0.16400000000000001</v>
      </c>
      <c r="AT102">
        <v>1.52</v>
      </c>
      <c r="AU102">
        <v>6.4000000000000001E-2</v>
      </c>
      <c r="AV102">
        <v>0.64</v>
      </c>
      <c r="AW102">
        <v>0</v>
      </c>
      <c r="BE102">
        <v>5.3</v>
      </c>
      <c r="BG102">
        <v>0</v>
      </c>
      <c r="BJ102">
        <v>0.9</v>
      </c>
      <c r="BK102" t="s">
        <v>66</v>
      </c>
    </row>
    <row r="103" spans="1:64" ht="25.85" x14ac:dyDescent="0.2">
      <c r="A103" s="26">
        <v>1501015</v>
      </c>
      <c r="B103" s="1" t="s">
        <v>62</v>
      </c>
      <c r="C103" s="26">
        <v>4</v>
      </c>
      <c r="D103" s="26">
        <v>5</v>
      </c>
      <c r="F103" s="1" t="s">
        <v>63</v>
      </c>
      <c r="K103" s="28" t="s">
        <v>213</v>
      </c>
      <c r="L103" s="1" t="s">
        <v>221</v>
      </c>
      <c r="M103" s="30" t="s">
        <v>217</v>
      </c>
      <c r="Q103">
        <v>1.9</v>
      </c>
      <c r="R103">
        <v>0.28899999999999998</v>
      </c>
      <c r="S103">
        <v>1</v>
      </c>
      <c r="T103">
        <v>4376.7</v>
      </c>
      <c r="X103">
        <v>3.4</v>
      </c>
      <c r="Y103">
        <v>78</v>
      </c>
      <c r="Z103">
        <v>2</v>
      </c>
      <c r="AA103">
        <v>2.5</v>
      </c>
      <c r="AB103">
        <v>7.9</v>
      </c>
      <c r="AC103">
        <v>486</v>
      </c>
      <c r="AD103">
        <v>3</v>
      </c>
      <c r="AE103">
        <v>0.8</v>
      </c>
      <c r="AG103">
        <v>5.8</v>
      </c>
      <c r="AH103">
        <v>33</v>
      </c>
      <c r="AI103">
        <v>0.1</v>
      </c>
      <c r="AJ103">
        <v>1.4</v>
      </c>
      <c r="AK103">
        <v>1</v>
      </c>
      <c r="AL103">
        <v>86</v>
      </c>
      <c r="AM103">
        <v>0.35</v>
      </c>
      <c r="AN103">
        <v>0.109</v>
      </c>
      <c r="AO103">
        <v>11</v>
      </c>
      <c r="AP103">
        <v>6</v>
      </c>
      <c r="AQ103">
        <v>1.06</v>
      </c>
      <c r="AR103">
        <v>330</v>
      </c>
      <c r="AS103">
        <v>0.192</v>
      </c>
      <c r="AT103">
        <v>1.57</v>
      </c>
      <c r="AU103">
        <v>7.3999999999999996E-2</v>
      </c>
      <c r="AV103">
        <v>0.82</v>
      </c>
      <c r="AW103">
        <v>0</v>
      </c>
      <c r="BE103">
        <v>5.0999999999999996</v>
      </c>
      <c r="BG103">
        <v>0</v>
      </c>
      <c r="BJ103">
        <v>1</v>
      </c>
      <c r="BK103" t="s">
        <v>66</v>
      </c>
    </row>
    <row r="104" spans="1:64" x14ac:dyDescent="0.2">
      <c r="A104" s="26">
        <v>1501016</v>
      </c>
      <c r="B104" s="1" t="s">
        <v>216</v>
      </c>
      <c r="C104" s="27">
        <v>0</v>
      </c>
      <c r="D104" s="27">
        <v>1</v>
      </c>
      <c r="F104" s="1" t="s">
        <v>63</v>
      </c>
      <c r="K104" s="29" t="s">
        <v>214</v>
      </c>
      <c r="L104" s="1" t="s">
        <v>221</v>
      </c>
      <c r="M104" s="5" t="s">
        <v>219</v>
      </c>
      <c r="Q104">
        <v>0.66</v>
      </c>
      <c r="R104">
        <v>0</v>
      </c>
      <c r="S104">
        <v>0.1</v>
      </c>
      <c r="T104">
        <v>27.3</v>
      </c>
      <c r="X104">
        <v>2.1</v>
      </c>
      <c r="Y104">
        <v>41</v>
      </c>
      <c r="Z104">
        <v>0</v>
      </c>
      <c r="AA104">
        <v>3.2</v>
      </c>
      <c r="AB104">
        <v>6.2</v>
      </c>
      <c r="AC104">
        <v>407</v>
      </c>
      <c r="AD104">
        <v>2.0299999999999998</v>
      </c>
      <c r="AE104">
        <v>0.9</v>
      </c>
      <c r="AG104">
        <v>2</v>
      </c>
      <c r="AH104">
        <v>29</v>
      </c>
      <c r="AI104">
        <v>0</v>
      </c>
      <c r="AJ104">
        <v>0.1</v>
      </c>
      <c r="AK104">
        <v>0</v>
      </c>
      <c r="AL104">
        <v>50</v>
      </c>
      <c r="AM104">
        <v>0.43</v>
      </c>
      <c r="AN104">
        <v>9.7000000000000003E-2</v>
      </c>
      <c r="AO104">
        <v>9</v>
      </c>
      <c r="AP104">
        <v>6</v>
      </c>
      <c r="AQ104">
        <v>0.56000000000000005</v>
      </c>
      <c r="AR104">
        <v>184</v>
      </c>
      <c r="AS104">
        <v>0.11799999999999999</v>
      </c>
      <c r="AT104">
        <v>0.99</v>
      </c>
      <c r="AU104">
        <v>8.8999999999999996E-2</v>
      </c>
      <c r="AV104">
        <v>0.37</v>
      </c>
      <c r="AW104">
        <v>0</v>
      </c>
      <c r="BE104">
        <v>3</v>
      </c>
      <c r="BG104">
        <v>0</v>
      </c>
      <c r="BJ104">
        <v>0</v>
      </c>
      <c r="BK104" t="s">
        <v>66</v>
      </c>
    </row>
    <row r="105" spans="1:64" x14ac:dyDescent="0.2">
      <c r="A105" s="26">
        <v>1501017</v>
      </c>
      <c r="B105" s="1" t="s">
        <v>216</v>
      </c>
      <c r="C105" s="27">
        <v>1</v>
      </c>
      <c r="D105" s="27">
        <v>2</v>
      </c>
      <c r="F105" s="1" t="s">
        <v>63</v>
      </c>
      <c r="K105" s="29" t="s">
        <v>214</v>
      </c>
      <c r="M105" s="5" t="s">
        <v>220</v>
      </c>
      <c r="Q105">
        <v>2.23</v>
      </c>
      <c r="R105">
        <v>0</v>
      </c>
      <c r="S105">
        <v>0</v>
      </c>
      <c r="T105">
        <v>35.6</v>
      </c>
      <c r="X105">
        <v>2.1</v>
      </c>
      <c r="Y105">
        <v>71</v>
      </c>
      <c r="Z105">
        <v>0</v>
      </c>
      <c r="AA105">
        <v>2.8</v>
      </c>
      <c r="AB105">
        <v>9</v>
      </c>
      <c r="AC105">
        <v>596</v>
      </c>
      <c r="AD105">
        <v>2.83</v>
      </c>
      <c r="AE105">
        <v>0.9</v>
      </c>
      <c r="AG105">
        <v>3.3</v>
      </c>
      <c r="AH105">
        <v>51</v>
      </c>
      <c r="AI105">
        <v>0</v>
      </c>
      <c r="AJ105">
        <v>0</v>
      </c>
      <c r="AK105">
        <v>0</v>
      </c>
      <c r="AL105">
        <v>68</v>
      </c>
      <c r="AM105">
        <v>0.65</v>
      </c>
      <c r="AN105">
        <v>0.13</v>
      </c>
      <c r="AO105">
        <v>19</v>
      </c>
      <c r="AP105">
        <v>5</v>
      </c>
      <c r="AQ105">
        <v>0.91</v>
      </c>
      <c r="AR105">
        <v>418</v>
      </c>
      <c r="AS105">
        <v>0.216</v>
      </c>
      <c r="AT105">
        <v>1.52</v>
      </c>
      <c r="AU105">
        <v>0.107</v>
      </c>
      <c r="AV105">
        <v>0.77</v>
      </c>
      <c r="AW105">
        <v>0</v>
      </c>
      <c r="BE105">
        <v>3.4</v>
      </c>
      <c r="BG105">
        <v>0</v>
      </c>
      <c r="BJ105">
        <v>0</v>
      </c>
      <c r="BK105" t="s">
        <v>66</v>
      </c>
    </row>
    <row r="106" spans="1:64" x14ac:dyDescent="0.2">
      <c r="A106" s="26">
        <v>1501018</v>
      </c>
      <c r="B106" s="1" t="s">
        <v>216</v>
      </c>
      <c r="C106" s="27">
        <v>2</v>
      </c>
      <c r="D106" s="27">
        <v>4</v>
      </c>
      <c r="F106" s="1" t="s">
        <v>63</v>
      </c>
      <c r="K106" s="29" t="s">
        <v>214</v>
      </c>
      <c r="L106" s="1" t="s">
        <v>221</v>
      </c>
      <c r="M106" s="5" t="s">
        <v>219</v>
      </c>
      <c r="Q106">
        <v>1.25</v>
      </c>
      <c r="R106">
        <v>0</v>
      </c>
      <c r="S106">
        <v>0</v>
      </c>
      <c r="T106">
        <v>7.6</v>
      </c>
      <c r="X106">
        <v>1.7</v>
      </c>
      <c r="Y106">
        <v>44</v>
      </c>
      <c r="Z106">
        <v>0</v>
      </c>
      <c r="AA106">
        <v>2.6</v>
      </c>
      <c r="AB106">
        <v>5.9</v>
      </c>
      <c r="AC106">
        <v>397</v>
      </c>
      <c r="AD106">
        <v>2</v>
      </c>
      <c r="AE106">
        <v>0</v>
      </c>
      <c r="AG106">
        <v>1.9</v>
      </c>
      <c r="AH106">
        <v>32</v>
      </c>
      <c r="AI106">
        <v>0</v>
      </c>
      <c r="AJ106">
        <v>0</v>
      </c>
      <c r="AK106">
        <v>0</v>
      </c>
      <c r="AL106">
        <v>51</v>
      </c>
      <c r="AM106">
        <v>0.49</v>
      </c>
      <c r="AN106">
        <v>8.5000000000000006E-2</v>
      </c>
      <c r="AO106">
        <v>9</v>
      </c>
      <c r="AP106">
        <v>6</v>
      </c>
      <c r="AQ106">
        <v>0.53</v>
      </c>
      <c r="AR106">
        <v>177</v>
      </c>
      <c r="AS106">
        <v>0.13</v>
      </c>
      <c r="AT106">
        <v>0.98</v>
      </c>
      <c r="AU106">
        <v>0.104</v>
      </c>
      <c r="AV106">
        <v>0.4</v>
      </c>
      <c r="AW106">
        <v>0</v>
      </c>
      <c r="BE106">
        <v>3.1</v>
      </c>
      <c r="BG106">
        <v>0</v>
      </c>
      <c r="BJ106">
        <v>0</v>
      </c>
      <c r="BK106" t="s">
        <v>66</v>
      </c>
    </row>
    <row r="107" spans="1:64" ht="25.85" x14ac:dyDescent="0.2">
      <c r="A107" s="26">
        <v>1501019</v>
      </c>
      <c r="B107" s="1" t="s">
        <v>62</v>
      </c>
      <c r="C107" s="27">
        <v>0</v>
      </c>
      <c r="D107" s="27">
        <v>1</v>
      </c>
      <c r="F107" s="1" t="s">
        <v>63</v>
      </c>
      <c r="K107" s="29" t="s">
        <v>215</v>
      </c>
      <c r="L107" s="1" t="s">
        <v>221</v>
      </c>
      <c r="M107" s="30" t="s">
        <v>217</v>
      </c>
      <c r="Q107">
        <v>0.48</v>
      </c>
      <c r="R107">
        <v>8.6999999999999994E-2</v>
      </c>
      <c r="S107">
        <v>0</v>
      </c>
      <c r="T107">
        <v>2364</v>
      </c>
      <c r="X107">
        <v>4.0999999999999996</v>
      </c>
      <c r="Y107">
        <v>69</v>
      </c>
      <c r="Z107">
        <v>1.1000000000000001</v>
      </c>
      <c r="AA107">
        <v>2.5</v>
      </c>
      <c r="AB107">
        <v>6.6</v>
      </c>
      <c r="AC107">
        <v>418</v>
      </c>
      <c r="AD107">
        <v>2.66</v>
      </c>
      <c r="AE107">
        <v>0.9</v>
      </c>
      <c r="AG107">
        <v>5</v>
      </c>
      <c r="AH107">
        <v>31</v>
      </c>
      <c r="AI107">
        <v>0</v>
      </c>
      <c r="AJ107">
        <v>1.5</v>
      </c>
      <c r="AK107">
        <v>0.8</v>
      </c>
      <c r="AL107">
        <v>83</v>
      </c>
      <c r="AM107">
        <v>0.31</v>
      </c>
      <c r="AN107">
        <v>9.6000000000000002E-2</v>
      </c>
      <c r="AO107">
        <v>8</v>
      </c>
      <c r="AP107">
        <v>6</v>
      </c>
      <c r="AQ107">
        <v>0.87</v>
      </c>
      <c r="AR107">
        <v>392</v>
      </c>
      <c r="AS107">
        <v>0.2</v>
      </c>
      <c r="AT107">
        <v>1.43</v>
      </c>
      <c r="AU107">
        <v>0.06</v>
      </c>
      <c r="AV107">
        <v>0.67</v>
      </c>
      <c r="AW107">
        <v>0</v>
      </c>
      <c r="BE107">
        <v>6</v>
      </c>
      <c r="BG107">
        <v>0</v>
      </c>
      <c r="BJ107">
        <v>0</v>
      </c>
      <c r="BK107" t="s">
        <v>66</v>
      </c>
    </row>
    <row r="108" spans="1:64" ht="25.85" x14ac:dyDescent="0.2">
      <c r="A108" s="26">
        <v>1501020</v>
      </c>
      <c r="B108" s="1" t="s">
        <v>62</v>
      </c>
      <c r="C108" s="27">
        <v>1</v>
      </c>
      <c r="D108" s="27">
        <v>2</v>
      </c>
      <c r="F108" s="1" t="s">
        <v>63</v>
      </c>
      <c r="K108" s="29" t="s">
        <v>215</v>
      </c>
      <c r="L108" s="1" t="s">
        <v>221</v>
      </c>
      <c r="M108" s="30" t="s">
        <v>217</v>
      </c>
      <c r="Q108">
        <v>1.65</v>
      </c>
      <c r="R108">
        <v>0.126</v>
      </c>
      <c r="S108">
        <v>0.2</v>
      </c>
      <c r="T108">
        <v>2750.4</v>
      </c>
      <c r="X108">
        <v>2.6</v>
      </c>
      <c r="Y108">
        <v>83</v>
      </c>
      <c r="Z108">
        <v>1.2</v>
      </c>
      <c r="AA108">
        <v>2.4</v>
      </c>
      <c r="AB108">
        <v>7.1</v>
      </c>
      <c r="AC108">
        <v>479</v>
      </c>
      <c r="AD108">
        <v>2.64</v>
      </c>
      <c r="AE108">
        <v>0.6</v>
      </c>
      <c r="AG108">
        <v>8.1</v>
      </c>
      <c r="AH108">
        <v>26</v>
      </c>
      <c r="AI108">
        <v>0</v>
      </c>
      <c r="AJ108">
        <v>0.9</v>
      </c>
      <c r="AK108">
        <v>1.1000000000000001</v>
      </c>
      <c r="AL108">
        <v>77</v>
      </c>
      <c r="AM108">
        <v>0.28000000000000003</v>
      </c>
      <c r="AN108">
        <v>9.9000000000000005E-2</v>
      </c>
      <c r="AO108">
        <v>10</v>
      </c>
      <c r="AP108">
        <v>6</v>
      </c>
      <c r="AQ108">
        <v>0.91</v>
      </c>
      <c r="AR108">
        <v>280</v>
      </c>
      <c r="AS108">
        <v>0.18099999999999999</v>
      </c>
      <c r="AT108">
        <v>1.39</v>
      </c>
      <c r="AU108">
        <v>6.4000000000000001E-2</v>
      </c>
      <c r="AV108">
        <v>0.77</v>
      </c>
      <c r="AW108">
        <v>0</v>
      </c>
      <c r="BE108">
        <v>4.7</v>
      </c>
      <c r="BG108">
        <v>0</v>
      </c>
      <c r="BJ108">
        <v>0</v>
      </c>
      <c r="BK108" t="s">
        <v>66</v>
      </c>
    </row>
    <row r="109" spans="1:64" ht="25.85" x14ac:dyDescent="0.2">
      <c r="A109" s="26">
        <v>1501021</v>
      </c>
      <c r="B109" s="1" t="s">
        <v>62</v>
      </c>
      <c r="C109" s="27">
        <v>2</v>
      </c>
      <c r="D109" s="27">
        <v>3</v>
      </c>
      <c r="F109" s="1" t="s">
        <v>63</v>
      </c>
      <c r="K109" s="29" t="s">
        <v>215</v>
      </c>
      <c r="L109" s="1" t="s">
        <v>221</v>
      </c>
      <c r="M109" s="30" t="s">
        <v>217</v>
      </c>
      <c r="Q109">
        <v>2.41</v>
      </c>
      <c r="R109">
        <v>0.27300000000000002</v>
      </c>
      <c r="S109">
        <v>0.5</v>
      </c>
      <c r="T109">
        <v>5719.6</v>
      </c>
      <c r="X109">
        <v>3.7</v>
      </c>
      <c r="Y109">
        <v>80</v>
      </c>
      <c r="Z109">
        <v>1.9</v>
      </c>
      <c r="AA109">
        <v>2.2999999999999998</v>
      </c>
      <c r="AB109">
        <v>6.3</v>
      </c>
      <c r="AC109">
        <v>444</v>
      </c>
      <c r="AD109">
        <v>2.41</v>
      </c>
      <c r="AE109">
        <v>0.5</v>
      </c>
      <c r="AG109">
        <v>3.5</v>
      </c>
      <c r="AH109">
        <v>29</v>
      </c>
      <c r="AI109">
        <v>0.2</v>
      </c>
      <c r="AJ109">
        <v>0.5</v>
      </c>
      <c r="AK109">
        <v>1.3</v>
      </c>
      <c r="AL109">
        <v>66</v>
      </c>
      <c r="AM109">
        <v>0.32</v>
      </c>
      <c r="AN109">
        <v>9.5000000000000001E-2</v>
      </c>
      <c r="AO109">
        <v>8</v>
      </c>
      <c r="AP109">
        <v>5</v>
      </c>
      <c r="AQ109">
        <v>0.82</v>
      </c>
      <c r="AR109">
        <v>618</v>
      </c>
      <c r="AS109">
        <v>0.15</v>
      </c>
      <c r="AT109">
        <v>1.22</v>
      </c>
      <c r="AU109">
        <v>5.3999999999999999E-2</v>
      </c>
      <c r="AV109">
        <v>0.46</v>
      </c>
      <c r="AW109">
        <v>0</v>
      </c>
      <c r="BE109">
        <v>4.4000000000000004</v>
      </c>
      <c r="BG109">
        <v>0</v>
      </c>
      <c r="BJ109">
        <v>1.5</v>
      </c>
      <c r="BK109" t="s">
        <v>66</v>
      </c>
    </row>
    <row r="110" spans="1:64" ht="25.85" x14ac:dyDescent="0.2">
      <c r="A110" s="26">
        <v>1501022</v>
      </c>
      <c r="B110" s="1" t="s">
        <v>62</v>
      </c>
      <c r="C110" s="27">
        <v>3</v>
      </c>
      <c r="D110" s="27">
        <v>4</v>
      </c>
      <c r="F110" s="1" t="s">
        <v>63</v>
      </c>
      <c r="K110" s="29" t="s">
        <v>215</v>
      </c>
      <c r="L110" s="1" t="s">
        <v>221</v>
      </c>
      <c r="M110" s="30" t="s">
        <v>217</v>
      </c>
      <c r="Q110">
        <v>1.87</v>
      </c>
      <c r="R110">
        <v>0.14899999999999999</v>
      </c>
      <c r="S110">
        <v>0.2</v>
      </c>
      <c r="T110">
        <v>3384.6</v>
      </c>
      <c r="X110">
        <v>2.7</v>
      </c>
      <c r="Y110">
        <v>84</v>
      </c>
      <c r="Z110">
        <v>1.1000000000000001</v>
      </c>
      <c r="AA110">
        <v>2.4</v>
      </c>
      <c r="AB110">
        <v>7.3</v>
      </c>
      <c r="AC110">
        <v>506</v>
      </c>
      <c r="AD110">
        <v>2.74</v>
      </c>
      <c r="AE110">
        <v>0</v>
      </c>
      <c r="AG110">
        <v>4.0999999999999996</v>
      </c>
      <c r="AH110">
        <v>27</v>
      </c>
      <c r="AI110">
        <v>0</v>
      </c>
      <c r="AJ110">
        <v>0.4</v>
      </c>
      <c r="AK110">
        <v>0.9</v>
      </c>
      <c r="AL110">
        <v>80</v>
      </c>
      <c r="AM110">
        <v>0.31</v>
      </c>
      <c r="AN110">
        <v>0.10199999999999999</v>
      </c>
      <c r="AO110">
        <v>9</v>
      </c>
      <c r="AP110">
        <v>6</v>
      </c>
      <c r="AQ110">
        <v>0.93</v>
      </c>
      <c r="AR110">
        <v>249</v>
      </c>
      <c r="AS110">
        <v>0.17199999999999999</v>
      </c>
      <c r="AT110">
        <v>1.46</v>
      </c>
      <c r="AU110">
        <v>6.5000000000000002E-2</v>
      </c>
      <c r="AV110">
        <v>0.68</v>
      </c>
      <c r="AW110">
        <v>0</v>
      </c>
      <c r="BE110">
        <v>4.3</v>
      </c>
      <c r="BG110">
        <v>0</v>
      </c>
      <c r="BJ110">
        <v>0</v>
      </c>
      <c r="BK110" t="s">
        <v>66</v>
      </c>
    </row>
    <row r="111" spans="1:64" x14ac:dyDescent="0.2">
      <c r="A111" s="1">
        <v>615654</v>
      </c>
      <c r="B111" s="1" t="s">
        <v>216</v>
      </c>
      <c r="C111" s="1">
        <v>0</v>
      </c>
      <c r="D111" s="1">
        <v>2</v>
      </c>
      <c r="E111" s="1">
        <v>2</v>
      </c>
      <c r="F111" s="1" t="s">
        <v>63</v>
      </c>
      <c r="K111" s="1" t="s">
        <v>222</v>
      </c>
      <c r="Q111">
        <v>2.4</v>
      </c>
      <c r="R111">
        <v>8.0000000000000002E-3</v>
      </c>
      <c r="S111">
        <v>0</v>
      </c>
      <c r="T111">
        <v>505.5</v>
      </c>
      <c r="U111">
        <v>3.1E-2</v>
      </c>
      <c r="V111">
        <f t="shared" ref="V111:V115" si="6">U111*10000</f>
        <v>310</v>
      </c>
      <c r="W111">
        <f t="shared" ref="W111:W115" si="7">T111-V111</f>
        <v>195.5</v>
      </c>
      <c r="X111">
        <v>12.3</v>
      </c>
      <c r="Y111">
        <v>79</v>
      </c>
      <c r="Z111">
        <v>0</v>
      </c>
      <c r="AA111">
        <v>2.5</v>
      </c>
      <c r="AB111">
        <v>9</v>
      </c>
      <c r="AC111">
        <v>619</v>
      </c>
      <c r="AD111">
        <v>2.78</v>
      </c>
      <c r="AE111">
        <v>0</v>
      </c>
      <c r="AF111">
        <v>1.2</v>
      </c>
      <c r="AG111">
        <v>7.1</v>
      </c>
      <c r="AH111">
        <v>617</v>
      </c>
      <c r="AI111">
        <v>0</v>
      </c>
      <c r="AJ111">
        <v>0</v>
      </c>
      <c r="AK111">
        <v>0</v>
      </c>
      <c r="AL111">
        <v>79</v>
      </c>
      <c r="AM111">
        <v>1.97</v>
      </c>
      <c r="AN111">
        <v>0.09</v>
      </c>
      <c r="AO111">
        <v>19.899999999999999</v>
      </c>
      <c r="AP111">
        <v>7</v>
      </c>
      <c r="AQ111">
        <v>0.82</v>
      </c>
      <c r="AR111">
        <v>1218</v>
      </c>
      <c r="AS111">
        <v>0.222</v>
      </c>
      <c r="AT111">
        <v>7.98</v>
      </c>
      <c r="AU111">
        <v>3.38</v>
      </c>
      <c r="AV111">
        <v>1.8</v>
      </c>
      <c r="AW111">
        <v>0</v>
      </c>
      <c r="AX111">
        <v>15.4</v>
      </c>
      <c r="AY111">
        <v>32</v>
      </c>
      <c r="AZ111">
        <v>0.9</v>
      </c>
      <c r="BA111">
        <v>10.6</v>
      </c>
      <c r="BB111">
        <v>7.1</v>
      </c>
      <c r="BC111">
        <v>0</v>
      </c>
      <c r="BD111">
        <v>0</v>
      </c>
      <c r="BE111">
        <v>6</v>
      </c>
      <c r="BF111">
        <v>9.6</v>
      </c>
      <c r="BG111">
        <v>0</v>
      </c>
      <c r="BH111">
        <v>57.6</v>
      </c>
      <c r="BI111">
        <v>0.7</v>
      </c>
      <c r="BJ111">
        <v>0</v>
      </c>
      <c r="BK111" t="s">
        <v>66</v>
      </c>
      <c r="BL111" t="s">
        <v>67</v>
      </c>
    </row>
    <row r="112" spans="1:64" x14ac:dyDescent="0.2">
      <c r="A112" s="1">
        <v>615655</v>
      </c>
      <c r="B112" s="1" t="s">
        <v>216</v>
      </c>
      <c r="C112" s="1">
        <v>2</v>
      </c>
      <c r="D112" s="1">
        <v>4</v>
      </c>
      <c r="E112" s="1">
        <v>2</v>
      </c>
      <c r="F112" s="1" t="s">
        <v>63</v>
      </c>
      <c r="K112" s="1" t="s">
        <v>222</v>
      </c>
      <c r="Q112">
        <v>3.15</v>
      </c>
      <c r="R112">
        <v>1.4999999999999999E-2</v>
      </c>
      <c r="S112">
        <v>0</v>
      </c>
      <c r="T112">
        <v>1115.4000000000001</v>
      </c>
      <c r="U112">
        <v>6.7000000000000004E-2</v>
      </c>
      <c r="V112">
        <f t="shared" si="6"/>
        <v>670</v>
      </c>
      <c r="W112">
        <f t="shared" si="7"/>
        <v>445.40000000000009</v>
      </c>
      <c r="X112">
        <v>11.7</v>
      </c>
      <c r="Y112">
        <v>78</v>
      </c>
      <c r="Z112">
        <v>0</v>
      </c>
      <c r="AA112">
        <v>3.7</v>
      </c>
      <c r="AB112">
        <v>10</v>
      </c>
      <c r="AC112">
        <v>710</v>
      </c>
      <c r="AD112">
        <v>2.89</v>
      </c>
      <c r="AE112">
        <v>0</v>
      </c>
      <c r="AF112">
        <v>1.2</v>
      </c>
      <c r="AG112">
        <v>7.4</v>
      </c>
      <c r="AH112">
        <v>671</v>
      </c>
      <c r="AI112">
        <v>0</v>
      </c>
      <c r="AJ112">
        <v>0</v>
      </c>
      <c r="AK112">
        <v>0</v>
      </c>
      <c r="AL112">
        <v>87</v>
      </c>
      <c r="AM112">
        <v>1.99</v>
      </c>
      <c r="AN112">
        <v>0.11</v>
      </c>
      <c r="AO112">
        <v>28.9</v>
      </c>
      <c r="AP112">
        <v>7</v>
      </c>
      <c r="AQ112">
        <v>1.06</v>
      </c>
      <c r="AR112">
        <v>1658</v>
      </c>
      <c r="AS112">
        <v>0.27300000000000002</v>
      </c>
      <c r="AT112">
        <v>8.16</v>
      </c>
      <c r="AU112">
        <v>3.3</v>
      </c>
      <c r="AV112">
        <v>2.21</v>
      </c>
      <c r="AW112">
        <v>0</v>
      </c>
      <c r="AX112">
        <v>12.9</v>
      </c>
      <c r="AY112">
        <v>45</v>
      </c>
      <c r="AZ112">
        <v>1.3</v>
      </c>
      <c r="BA112">
        <v>15.2</v>
      </c>
      <c r="BB112">
        <v>8.6999999999999993</v>
      </c>
      <c r="BC112">
        <v>0.8</v>
      </c>
      <c r="BD112">
        <v>0</v>
      </c>
      <c r="BE112">
        <v>8</v>
      </c>
      <c r="BF112">
        <v>13.4</v>
      </c>
      <c r="BG112">
        <v>0</v>
      </c>
      <c r="BH112">
        <v>81.2</v>
      </c>
      <c r="BI112">
        <v>0.6</v>
      </c>
      <c r="BJ112">
        <v>0</v>
      </c>
      <c r="BK112" t="s">
        <v>66</v>
      </c>
      <c r="BL112" t="s">
        <v>67</v>
      </c>
    </row>
    <row r="113" spans="1:64" x14ac:dyDescent="0.2">
      <c r="A113" s="1">
        <v>615656</v>
      </c>
      <c r="B113" s="1" t="s">
        <v>216</v>
      </c>
      <c r="C113" s="1">
        <v>4</v>
      </c>
      <c r="D113" s="1">
        <v>6</v>
      </c>
      <c r="E113" s="1">
        <v>2</v>
      </c>
      <c r="F113" s="1" t="s">
        <v>63</v>
      </c>
      <c r="K113" s="1" t="s">
        <v>222</v>
      </c>
      <c r="Q113">
        <v>4.32</v>
      </c>
      <c r="R113">
        <v>1.6E-2</v>
      </c>
      <c r="S113">
        <v>0</v>
      </c>
      <c r="T113">
        <v>958.3</v>
      </c>
      <c r="U113">
        <v>0.04</v>
      </c>
      <c r="V113">
        <f t="shared" si="6"/>
        <v>400</v>
      </c>
      <c r="W113">
        <f t="shared" si="7"/>
        <v>558.29999999999995</v>
      </c>
      <c r="X113">
        <v>9.1</v>
      </c>
      <c r="Y113">
        <v>64</v>
      </c>
      <c r="Z113">
        <v>0</v>
      </c>
      <c r="AA113">
        <v>3.5</v>
      </c>
      <c r="AB113">
        <v>10</v>
      </c>
      <c r="AC113">
        <v>701</v>
      </c>
      <c r="AD113">
        <v>3.28</v>
      </c>
      <c r="AE113">
        <v>0</v>
      </c>
      <c r="AF113">
        <v>1.1000000000000001</v>
      </c>
      <c r="AG113">
        <v>8</v>
      </c>
      <c r="AH113">
        <v>683</v>
      </c>
      <c r="AI113">
        <v>0</v>
      </c>
      <c r="AJ113">
        <v>0</v>
      </c>
      <c r="AK113">
        <v>0</v>
      </c>
      <c r="AL113">
        <v>82</v>
      </c>
      <c r="AM113">
        <v>1.83</v>
      </c>
      <c r="AN113">
        <v>0.1</v>
      </c>
      <c r="AO113">
        <v>26.7</v>
      </c>
      <c r="AP113">
        <v>7</v>
      </c>
      <c r="AQ113">
        <v>1.04</v>
      </c>
      <c r="AR113">
        <v>1454</v>
      </c>
      <c r="AS113">
        <v>0.24299999999999999</v>
      </c>
      <c r="AT113">
        <v>8.1199999999999992</v>
      </c>
      <c r="AU113">
        <v>3.35</v>
      </c>
      <c r="AV113">
        <v>1.92</v>
      </c>
      <c r="AW113">
        <v>0</v>
      </c>
      <c r="AX113">
        <v>13.6</v>
      </c>
      <c r="AY113">
        <v>45</v>
      </c>
      <c r="AZ113">
        <v>1.2</v>
      </c>
      <c r="BA113">
        <v>14.2</v>
      </c>
      <c r="BB113">
        <v>7.9</v>
      </c>
      <c r="BC113">
        <v>0</v>
      </c>
      <c r="BD113">
        <v>0</v>
      </c>
      <c r="BE113">
        <v>8</v>
      </c>
      <c r="BF113">
        <v>14.2</v>
      </c>
      <c r="BG113">
        <v>0</v>
      </c>
      <c r="BH113">
        <v>63.5</v>
      </c>
      <c r="BI113">
        <v>0.5</v>
      </c>
      <c r="BJ113">
        <v>0</v>
      </c>
      <c r="BK113" t="s">
        <v>66</v>
      </c>
      <c r="BL113" t="s">
        <v>67</v>
      </c>
    </row>
    <row r="114" spans="1:64" x14ac:dyDescent="0.2">
      <c r="A114" s="1">
        <v>615657</v>
      </c>
      <c r="B114" s="1" t="s">
        <v>216</v>
      </c>
      <c r="C114" s="1">
        <v>6</v>
      </c>
      <c r="D114" s="1">
        <v>8</v>
      </c>
      <c r="E114" s="1">
        <v>2</v>
      </c>
      <c r="F114" s="1" t="s">
        <v>63</v>
      </c>
      <c r="K114" s="1" t="s">
        <v>222</v>
      </c>
      <c r="Q114">
        <v>3.4</v>
      </c>
      <c r="R114">
        <v>0.01</v>
      </c>
      <c r="S114">
        <v>0</v>
      </c>
      <c r="T114">
        <v>613.5</v>
      </c>
      <c r="U114">
        <v>2.9000000000000001E-2</v>
      </c>
      <c r="V114">
        <f t="shared" si="6"/>
        <v>290</v>
      </c>
      <c r="W114">
        <f t="shared" si="7"/>
        <v>323.5</v>
      </c>
      <c r="X114">
        <v>9.6999999999999993</v>
      </c>
      <c r="Y114">
        <v>72</v>
      </c>
      <c r="Z114">
        <v>0</v>
      </c>
      <c r="AA114">
        <v>4.5999999999999996</v>
      </c>
      <c r="AB114">
        <v>8</v>
      </c>
      <c r="AC114">
        <v>666</v>
      </c>
      <c r="AD114">
        <v>2.82</v>
      </c>
      <c r="AE114">
        <v>0</v>
      </c>
      <c r="AF114">
        <v>0.8</v>
      </c>
      <c r="AG114">
        <v>5.2</v>
      </c>
      <c r="AH114">
        <v>757</v>
      </c>
      <c r="AI114">
        <v>0</v>
      </c>
      <c r="AJ114">
        <v>0</v>
      </c>
      <c r="AK114">
        <v>0</v>
      </c>
      <c r="AL114">
        <v>68</v>
      </c>
      <c r="AM114">
        <v>2.02</v>
      </c>
      <c r="AN114">
        <v>7.0000000000000007E-2</v>
      </c>
      <c r="AO114">
        <v>19.2</v>
      </c>
      <c r="AP114">
        <v>7</v>
      </c>
      <c r="AQ114">
        <v>0.79</v>
      </c>
      <c r="AR114">
        <v>1333</v>
      </c>
      <c r="AS114">
        <v>0.2</v>
      </c>
      <c r="AT114">
        <v>8.0299999999999994</v>
      </c>
      <c r="AU114">
        <v>3.38</v>
      </c>
      <c r="AV114">
        <v>1.77</v>
      </c>
      <c r="AW114">
        <v>0</v>
      </c>
      <c r="AX114">
        <v>17.5</v>
      </c>
      <c r="AY114">
        <v>32</v>
      </c>
      <c r="AZ114">
        <v>1</v>
      </c>
      <c r="BA114">
        <v>10.5</v>
      </c>
      <c r="BB114">
        <v>6.1</v>
      </c>
      <c r="BC114">
        <v>0</v>
      </c>
      <c r="BD114">
        <v>0</v>
      </c>
      <c r="BE114">
        <v>8</v>
      </c>
      <c r="BF114">
        <v>10.3</v>
      </c>
      <c r="BG114">
        <v>0</v>
      </c>
      <c r="BH114">
        <v>56.2</v>
      </c>
      <c r="BI114">
        <v>0.8</v>
      </c>
      <c r="BJ114">
        <v>0</v>
      </c>
      <c r="BK114" t="s">
        <v>66</v>
      </c>
      <c r="BL114" t="s">
        <v>67</v>
      </c>
    </row>
    <row r="115" spans="1:64" x14ac:dyDescent="0.2">
      <c r="A115" s="1">
        <v>615658</v>
      </c>
      <c r="B115" s="1" t="s">
        <v>216</v>
      </c>
      <c r="C115" s="1">
        <v>8</v>
      </c>
      <c r="D115" s="1">
        <v>10</v>
      </c>
      <c r="E115" s="1">
        <v>2</v>
      </c>
      <c r="F115" s="1" t="s">
        <v>63</v>
      </c>
      <c r="K115" s="1" t="s">
        <v>222</v>
      </c>
      <c r="Q115">
        <v>3.62</v>
      </c>
      <c r="R115">
        <v>6.0000000000000001E-3</v>
      </c>
      <c r="S115">
        <v>0</v>
      </c>
      <c r="T115">
        <v>328.2</v>
      </c>
      <c r="U115">
        <v>0.01</v>
      </c>
      <c r="V115">
        <f t="shared" si="6"/>
        <v>100</v>
      </c>
      <c r="W115">
        <f t="shared" si="7"/>
        <v>228.2</v>
      </c>
      <c r="X115">
        <v>9.6999999999999993</v>
      </c>
      <c r="Y115">
        <v>96</v>
      </c>
      <c r="Z115">
        <v>0</v>
      </c>
      <c r="AA115">
        <v>3.3</v>
      </c>
      <c r="AB115">
        <v>13</v>
      </c>
      <c r="AC115">
        <v>1056</v>
      </c>
      <c r="AD115">
        <v>4.17</v>
      </c>
      <c r="AE115">
        <v>0</v>
      </c>
      <c r="AF115">
        <v>0.9</v>
      </c>
      <c r="AG115">
        <v>7</v>
      </c>
      <c r="AH115">
        <v>855</v>
      </c>
      <c r="AI115">
        <v>0</v>
      </c>
      <c r="AJ115">
        <v>0</v>
      </c>
      <c r="AK115">
        <v>0</v>
      </c>
      <c r="AL115">
        <v>114</v>
      </c>
      <c r="AM115">
        <v>3.46</v>
      </c>
      <c r="AN115">
        <v>0.13</v>
      </c>
      <c r="AO115">
        <v>32.1</v>
      </c>
      <c r="AP115">
        <v>8</v>
      </c>
      <c r="AQ115">
        <v>1.54</v>
      </c>
      <c r="AR115">
        <v>1131</v>
      </c>
      <c r="AS115">
        <v>0.35799999999999998</v>
      </c>
      <c r="AT115">
        <v>8.57</v>
      </c>
      <c r="AU115">
        <v>3.12</v>
      </c>
      <c r="AV115">
        <v>1.64</v>
      </c>
      <c r="AW115">
        <v>0</v>
      </c>
      <c r="AX115">
        <v>26.5</v>
      </c>
      <c r="AY115">
        <v>57</v>
      </c>
      <c r="AZ115">
        <v>1.3</v>
      </c>
      <c r="BA115">
        <v>16.399999999999999</v>
      </c>
      <c r="BB115">
        <v>7.2</v>
      </c>
      <c r="BC115">
        <v>0</v>
      </c>
      <c r="BD115">
        <v>0</v>
      </c>
      <c r="BE115">
        <v>12</v>
      </c>
      <c r="BF115">
        <v>11.8</v>
      </c>
      <c r="BG115">
        <v>0</v>
      </c>
      <c r="BH115">
        <v>62.6</v>
      </c>
      <c r="BI115">
        <v>0.8</v>
      </c>
      <c r="BJ115">
        <v>0</v>
      </c>
      <c r="BK115" t="s">
        <v>66</v>
      </c>
      <c r="BL115" t="s">
        <v>67</v>
      </c>
    </row>
    <row r="116" spans="1:64" ht="25.85" x14ac:dyDescent="0.2">
      <c r="A116" s="1" t="s">
        <v>223</v>
      </c>
      <c r="B116" s="1" t="s">
        <v>224</v>
      </c>
      <c r="C116" s="1">
        <v>11.5</v>
      </c>
      <c r="D116" s="1">
        <v>13.5</v>
      </c>
      <c r="E116" s="1">
        <f>D116-C116</f>
        <v>2</v>
      </c>
      <c r="F116" s="1" t="s">
        <v>63</v>
      </c>
      <c r="G116" s="6">
        <v>405499</v>
      </c>
      <c r="H116" s="1">
        <v>6920046</v>
      </c>
      <c r="I116" s="7">
        <v>41533</v>
      </c>
      <c r="J116" s="1" t="s">
        <v>262</v>
      </c>
      <c r="K116" s="1" t="s">
        <v>263</v>
      </c>
      <c r="L116" s="1" t="s">
        <v>265</v>
      </c>
      <c r="M116" s="1" t="s">
        <v>266</v>
      </c>
      <c r="N116" s="1" t="s">
        <v>267</v>
      </c>
      <c r="P116" s="31">
        <v>5.25</v>
      </c>
      <c r="R116" s="32">
        <f>Q116/1000</f>
        <v>0</v>
      </c>
      <c r="S116" s="1">
        <v>0.2</v>
      </c>
      <c r="T116" s="1">
        <v>208.6</v>
      </c>
      <c r="X116" s="1">
        <v>3.1</v>
      </c>
      <c r="Y116" s="1">
        <v>98</v>
      </c>
      <c r="Z116" s="1">
        <v>0.05</v>
      </c>
      <c r="AA116" s="1">
        <v>2</v>
      </c>
      <c r="AB116" s="1">
        <v>3.8</v>
      </c>
      <c r="AC116" s="1">
        <v>404</v>
      </c>
      <c r="AD116" s="1">
        <v>1.54</v>
      </c>
      <c r="AE116" s="1">
        <v>1.6</v>
      </c>
      <c r="AG116" s="1">
        <v>2.2000000000000002</v>
      </c>
      <c r="AH116" s="1">
        <v>18</v>
      </c>
      <c r="AI116" s="1">
        <v>0.05</v>
      </c>
      <c r="AJ116" s="1">
        <v>0.05</v>
      </c>
      <c r="AK116" s="1">
        <v>0.05</v>
      </c>
      <c r="AL116" s="1">
        <v>34</v>
      </c>
      <c r="AM116" s="1">
        <v>0.18</v>
      </c>
      <c r="AN116" s="1">
        <v>3.7999999999999999E-2</v>
      </c>
      <c r="AO116" s="1">
        <v>8</v>
      </c>
      <c r="AP116" s="1">
        <v>5</v>
      </c>
      <c r="AQ116" s="1">
        <v>0.31</v>
      </c>
      <c r="AR116" s="1">
        <v>124</v>
      </c>
      <c r="AS116" s="1">
        <v>7.4999999999999997E-2</v>
      </c>
      <c r="AT116" s="1">
        <v>0.75</v>
      </c>
      <c r="AU116" s="1">
        <v>6.7000000000000004E-2</v>
      </c>
      <c r="AV116" s="1">
        <v>0.35</v>
      </c>
      <c r="AW116" s="1">
        <v>0.05</v>
      </c>
      <c r="BE116" s="1">
        <v>2.6</v>
      </c>
      <c r="BJ116" s="1">
        <v>0.9</v>
      </c>
    </row>
    <row r="117" spans="1:64" ht="25.85" x14ac:dyDescent="0.2">
      <c r="A117" s="1" t="s">
        <v>225</v>
      </c>
      <c r="B117" s="1" t="s">
        <v>224</v>
      </c>
      <c r="C117" s="1">
        <f>D116</f>
        <v>13.5</v>
      </c>
      <c r="D117" s="1">
        <v>15.5</v>
      </c>
      <c r="E117" s="1">
        <f t="shared" ref="E117:E149" si="8">D117-C117</f>
        <v>2</v>
      </c>
      <c r="F117" s="1" t="s">
        <v>63</v>
      </c>
      <c r="G117" s="6">
        <v>405497.8</v>
      </c>
      <c r="H117" s="1">
        <v>6920044.4000000004</v>
      </c>
      <c r="I117" s="7">
        <v>41533</v>
      </c>
      <c r="J117" s="1" t="s">
        <v>262</v>
      </c>
      <c r="K117" s="1" t="s">
        <v>263</v>
      </c>
      <c r="L117" s="1" t="s">
        <v>265</v>
      </c>
      <c r="M117" s="1" t="s">
        <v>268</v>
      </c>
      <c r="P117" s="31">
        <v>5.8666666666666671</v>
      </c>
      <c r="R117" s="32">
        <f t="shared" ref="R117:R152" si="9">Q117/1000</f>
        <v>0</v>
      </c>
      <c r="S117" s="1">
        <v>0.05</v>
      </c>
      <c r="T117" s="1">
        <v>110.4</v>
      </c>
      <c r="X117" s="1">
        <v>2.2000000000000002</v>
      </c>
      <c r="Y117" s="1">
        <v>50</v>
      </c>
      <c r="Z117" s="1">
        <v>0.05</v>
      </c>
      <c r="AA117" s="1">
        <v>2.2999999999999998</v>
      </c>
      <c r="AB117" s="1">
        <v>6.3</v>
      </c>
      <c r="AC117" s="1">
        <v>485</v>
      </c>
      <c r="AD117" s="1">
        <v>2.17</v>
      </c>
      <c r="AE117" s="1">
        <v>2</v>
      </c>
      <c r="AG117" s="1">
        <v>4.0999999999999996</v>
      </c>
      <c r="AH117" s="1">
        <v>26</v>
      </c>
      <c r="AI117" s="1">
        <v>0.05</v>
      </c>
      <c r="AJ117" s="1">
        <v>0.3</v>
      </c>
      <c r="AK117" s="1">
        <v>0.05</v>
      </c>
      <c r="AL117" s="1">
        <v>54</v>
      </c>
      <c r="AM117" s="1">
        <v>0.38</v>
      </c>
      <c r="AN117" s="1">
        <v>7.3999999999999996E-2</v>
      </c>
      <c r="AO117" s="1">
        <v>14</v>
      </c>
      <c r="AP117" s="1">
        <v>7</v>
      </c>
      <c r="AQ117" s="1">
        <v>0.52</v>
      </c>
      <c r="AR117" s="1">
        <v>184</v>
      </c>
      <c r="AS117" s="1">
        <v>9.9000000000000005E-2</v>
      </c>
      <c r="AT117" s="1">
        <v>1.1599999999999999</v>
      </c>
      <c r="AU117" s="1">
        <v>5.8999999999999997E-2</v>
      </c>
      <c r="AV117" s="1">
        <v>0.46</v>
      </c>
      <c r="AW117" s="1">
        <v>0.05</v>
      </c>
      <c r="BE117" s="1">
        <v>4.3</v>
      </c>
      <c r="BJ117" s="1">
        <v>0.25</v>
      </c>
    </row>
    <row r="118" spans="1:64" ht="25.85" x14ac:dyDescent="0.2">
      <c r="A118" s="1" t="s">
        <v>226</v>
      </c>
      <c r="B118" s="1" t="s">
        <v>224</v>
      </c>
      <c r="C118" s="1">
        <f t="shared" ref="C118:C149" si="10">D117</f>
        <v>15.5</v>
      </c>
      <c r="D118" s="1">
        <v>16.5</v>
      </c>
      <c r="E118" s="1">
        <f t="shared" si="8"/>
        <v>1</v>
      </c>
      <c r="F118" s="1" t="s">
        <v>63</v>
      </c>
      <c r="G118" s="6">
        <v>405496.6</v>
      </c>
      <c r="H118" s="1">
        <v>6920042.7999999998</v>
      </c>
      <c r="I118" s="7">
        <v>41533</v>
      </c>
      <c r="J118" s="1" t="s">
        <v>262</v>
      </c>
      <c r="K118" s="1" t="s">
        <v>263</v>
      </c>
      <c r="L118" s="1" t="s">
        <v>265</v>
      </c>
      <c r="M118" s="1" t="s">
        <v>268</v>
      </c>
      <c r="P118" s="31">
        <v>8.8000000000000007</v>
      </c>
      <c r="R118" s="32">
        <f t="shared" si="9"/>
        <v>0</v>
      </c>
      <c r="S118" s="1">
        <v>0.2</v>
      </c>
      <c r="T118" s="1">
        <v>155.4</v>
      </c>
      <c r="X118" s="1">
        <v>2.4</v>
      </c>
      <c r="Y118" s="1">
        <v>64</v>
      </c>
      <c r="Z118" s="1">
        <v>0.05</v>
      </c>
      <c r="AA118" s="1">
        <v>3.4</v>
      </c>
      <c r="AB118" s="1">
        <v>7.5</v>
      </c>
      <c r="AC118" s="1">
        <v>621</v>
      </c>
      <c r="AD118" s="1">
        <v>2.85</v>
      </c>
      <c r="AE118" s="1">
        <v>1.5</v>
      </c>
      <c r="AG118" s="1">
        <v>5.7</v>
      </c>
      <c r="AH118" s="1">
        <v>27</v>
      </c>
      <c r="AI118" s="1">
        <v>0.05</v>
      </c>
      <c r="AJ118" s="1">
        <v>0.1</v>
      </c>
      <c r="AK118" s="1">
        <v>0.05</v>
      </c>
      <c r="AL118" s="1">
        <v>75</v>
      </c>
      <c r="AM118" s="1">
        <v>0.44</v>
      </c>
      <c r="AN118" s="1">
        <v>0.10199999999999999</v>
      </c>
      <c r="AO118" s="1">
        <v>17</v>
      </c>
      <c r="AP118" s="1">
        <v>7</v>
      </c>
      <c r="AQ118" s="1">
        <v>0.69</v>
      </c>
      <c r="AR118" s="1">
        <v>216</v>
      </c>
      <c r="AS118" s="1">
        <v>0.13700000000000001</v>
      </c>
      <c r="AT118" s="1">
        <v>1.37</v>
      </c>
      <c r="AU118" s="1">
        <v>6.9000000000000006E-2</v>
      </c>
      <c r="AV118" s="1">
        <v>0.65</v>
      </c>
      <c r="AW118" s="1">
        <v>0.05</v>
      </c>
      <c r="BE118" s="1">
        <v>5.3</v>
      </c>
      <c r="BJ118" s="1">
        <v>0.6</v>
      </c>
    </row>
    <row r="119" spans="1:64" ht="25.85" x14ac:dyDescent="0.2">
      <c r="A119" s="1" t="s">
        <v>227</v>
      </c>
      <c r="B119" s="1" t="s">
        <v>224</v>
      </c>
      <c r="C119" s="1">
        <f t="shared" si="10"/>
        <v>16.5</v>
      </c>
      <c r="D119" s="1">
        <v>18.5</v>
      </c>
      <c r="E119" s="1">
        <f t="shared" si="8"/>
        <v>2</v>
      </c>
      <c r="F119" s="1" t="s">
        <v>63</v>
      </c>
      <c r="G119" s="6">
        <v>405495.4</v>
      </c>
      <c r="H119" s="1">
        <v>6920041.2000000002</v>
      </c>
      <c r="I119" s="7">
        <v>41533</v>
      </c>
      <c r="J119" s="1" t="s">
        <v>262</v>
      </c>
      <c r="K119" s="1" t="s">
        <v>263</v>
      </c>
      <c r="L119" s="1" t="s">
        <v>265</v>
      </c>
      <c r="M119" s="1" t="s">
        <v>269</v>
      </c>
      <c r="P119" s="31">
        <v>14.733333333333334</v>
      </c>
      <c r="R119" s="32">
        <f t="shared" si="9"/>
        <v>0</v>
      </c>
      <c r="S119" s="1">
        <v>0.3</v>
      </c>
      <c r="T119" s="1">
        <v>183.7</v>
      </c>
      <c r="X119" s="1">
        <v>1.6</v>
      </c>
      <c r="Y119" s="1">
        <v>46</v>
      </c>
      <c r="Z119" s="1">
        <v>0.05</v>
      </c>
      <c r="AA119" s="1">
        <v>2.1</v>
      </c>
      <c r="AB119" s="1">
        <v>5.5</v>
      </c>
      <c r="AC119" s="1">
        <v>471</v>
      </c>
      <c r="AD119" s="1">
        <v>2.2999999999999998</v>
      </c>
      <c r="AE119" s="1">
        <v>0.25</v>
      </c>
      <c r="AG119" s="1">
        <v>6.1</v>
      </c>
      <c r="AH119" s="1">
        <v>25</v>
      </c>
      <c r="AI119" s="1">
        <v>0.05</v>
      </c>
      <c r="AJ119" s="1">
        <v>0.05</v>
      </c>
      <c r="AK119" s="1">
        <v>0.05</v>
      </c>
      <c r="AL119" s="1">
        <v>56</v>
      </c>
      <c r="AM119" s="1">
        <v>0.41</v>
      </c>
      <c r="AN119" s="1">
        <v>7.8E-2</v>
      </c>
      <c r="AO119" s="1">
        <v>14</v>
      </c>
      <c r="AP119" s="1">
        <v>6</v>
      </c>
      <c r="AQ119" s="1">
        <v>0.54</v>
      </c>
      <c r="AR119" s="1">
        <v>164</v>
      </c>
      <c r="AS119" s="1">
        <v>0.124</v>
      </c>
      <c r="AT119" s="1">
        <v>1.05</v>
      </c>
      <c r="AU119" s="1">
        <v>0.10299999999999999</v>
      </c>
      <c r="AV119" s="1">
        <v>0.49</v>
      </c>
      <c r="AW119" s="1">
        <v>0.05</v>
      </c>
      <c r="BE119" s="1">
        <v>3.8</v>
      </c>
      <c r="BJ119" s="1">
        <v>0.25</v>
      </c>
    </row>
    <row r="120" spans="1:64" ht="25.85" x14ac:dyDescent="0.2">
      <c r="A120" s="1" t="s">
        <v>228</v>
      </c>
      <c r="B120" s="1" t="s">
        <v>224</v>
      </c>
      <c r="C120" s="1">
        <f t="shared" si="10"/>
        <v>18.5</v>
      </c>
      <c r="D120" s="1">
        <v>20.5</v>
      </c>
      <c r="E120" s="1">
        <f t="shared" si="8"/>
        <v>2</v>
      </c>
      <c r="F120" s="1" t="s">
        <v>63</v>
      </c>
      <c r="G120" s="6">
        <v>405494.2</v>
      </c>
      <c r="H120" s="1">
        <v>6920039.5999999996</v>
      </c>
      <c r="I120" s="7">
        <v>41533</v>
      </c>
      <c r="J120" s="1" t="s">
        <v>262</v>
      </c>
      <c r="K120" s="1" t="s">
        <v>263</v>
      </c>
      <c r="L120" s="1" t="s">
        <v>265</v>
      </c>
      <c r="M120" s="1" t="s">
        <v>268</v>
      </c>
      <c r="P120" s="31">
        <v>11.575000000000001</v>
      </c>
      <c r="R120" s="32">
        <f t="shared" si="9"/>
        <v>0</v>
      </c>
      <c r="S120" s="1">
        <v>0.05</v>
      </c>
      <c r="T120" s="1">
        <v>97.8</v>
      </c>
      <c r="X120" s="1">
        <v>1.6</v>
      </c>
      <c r="Y120" s="1">
        <v>60</v>
      </c>
      <c r="Z120" s="1">
        <v>0.05</v>
      </c>
      <c r="AA120" s="1">
        <v>2.2999999999999998</v>
      </c>
      <c r="AB120" s="1">
        <v>7.2</v>
      </c>
      <c r="AC120" s="1">
        <v>600</v>
      </c>
      <c r="AD120" s="1">
        <v>2.75</v>
      </c>
      <c r="AE120" s="1">
        <v>1.4</v>
      </c>
      <c r="AG120" s="1">
        <v>5.2</v>
      </c>
      <c r="AH120" s="1">
        <v>21</v>
      </c>
      <c r="AI120" s="1">
        <v>0.05</v>
      </c>
      <c r="AJ120" s="1">
        <v>0.05</v>
      </c>
      <c r="AK120" s="1">
        <v>0.05</v>
      </c>
      <c r="AL120" s="1">
        <v>72</v>
      </c>
      <c r="AM120" s="1">
        <v>0.28000000000000003</v>
      </c>
      <c r="AN120" s="1">
        <v>9.4E-2</v>
      </c>
      <c r="AO120" s="1">
        <v>15</v>
      </c>
      <c r="AP120" s="1">
        <v>6</v>
      </c>
      <c r="AQ120" s="1">
        <v>0.73</v>
      </c>
      <c r="AR120" s="1">
        <v>208</v>
      </c>
      <c r="AS120" s="1">
        <v>0.16</v>
      </c>
      <c r="AT120" s="1">
        <v>1.24</v>
      </c>
      <c r="AU120" s="1">
        <v>7.2999999999999995E-2</v>
      </c>
      <c r="AV120" s="1">
        <v>0.73</v>
      </c>
      <c r="AW120" s="1">
        <v>0.05</v>
      </c>
      <c r="BE120" s="1">
        <v>5.4</v>
      </c>
      <c r="BJ120" s="1">
        <v>0.25</v>
      </c>
    </row>
    <row r="121" spans="1:64" x14ac:dyDescent="0.2">
      <c r="A121" s="1" t="s">
        <v>229</v>
      </c>
      <c r="B121" s="1" t="s">
        <v>224</v>
      </c>
      <c r="C121" s="1">
        <f t="shared" si="10"/>
        <v>20.5</v>
      </c>
      <c r="D121" s="1">
        <v>21.5</v>
      </c>
      <c r="E121" s="1">
        <f t="shared" si="8"/>
        <v>1</v>
      </c>
      <c r="F121" s="1" t="s">
        <v>63</v>
      </c>
      <c r="G121" s="6">
        <v>405493</v>
      </c>
      <c r="H121" s="1">
        <v>6920038</v>
      </c>
      <c r="I121" s="7">
        <v>41533</v>
      </c>
      <c r="J121" s="1" t="s">
        <v>262</v>
      </c>
      <c r="K121" s="1" t="s">
        <v>263</v>
      </c>
      <c r="L121" s="1" t="s">
        <v>270</v>
      </c>
      <c r="M121" s="1" t="s">
        <v>271</v>
      </c>
      <c r="P121" s="31">
        <v>3.8200000000000003</v>
      </c>
      <c r="R121" s="32">
        <f t="shared" si="9"/>
        <v>0</v>
      </c>
      <c r="S121" s="1">
        <v>0.1</v>
      </c>
      <c r="T121" s="1">
        <v>18.5</v>
      </c>
      <c r="X121" s="1">
        <v>1.7</v>
      </c>
      <c r="Y121" s="1">
        <v>9</v>
      </c>
      <c r="Z121" s="1">
        <v>0.05</v>
      </c>
      <c r="AA121" s="1">
        <v>0.7</v>
      </c>
      <c r="AB121" s="1">
        <v>0.8</v>
      </c>
      <c r="AC121" s="1">
        <v>98</v>
      </c>
      <c r="AD121" s="1">
        <v>0.56000000000000005</v>
      </c>
      <c r="AE121" s="1">
        <v>0.8</v>
      </c>
      <c r="AG121" s="1">
        <v>0.3</v>
      </c>
      <c r="AH121" s="1">
        <v>14</v>
      </c>
      <c r="AI121" s="1">
        <v>0.05</v>
      </c>
      <c r="AJ121" s="1">
        <v>0.05</v>
      </c>
      <c r="AK121" s="1">
        <v>0.05</v>
      </c>
      <c r="AL121" s="1">
        <v>8</v>
      </c>
      <c r="AM121" s="1">
        <v>0.06</v>
      </c>
      <c r="AN121" s="1">
        <v>8.0000000000000002E-3</v>
      </c>
      <c r="AO121" s="1">
        <v>2</v>
      </c>
      <c r="AP121" s="1">
        <v>6</v>
      </c>
      <c r="AQ121" s="1">
        <v>0.06</v>
      </c>
      <c r="AR121" s="1">
        <v>61</v>
      </c>
      <c r="AS121" s="1">
        <v>8.9999999999999993E-3</v>
      </c>
      <c r="AT121" s="1">
        <v>0.31</v>
      </c>
      <c r="AU121" s="1">
        <v>6.9000000000000006E-2</v>
      </c>
      <c r="AV121" s="1">
        <v>0.13</v>
      </c>
      <c r="AW121" s="1">
        <v>0.05</v>
      </c>
      <c r="BE121" s="1">
        <v>0.6</v>
      </c>
      <c r="BJ121" s="1">
        <v>0.25</v>
      </c>
    </row>
    <row r="122" spans="1:64" ht="25.85" x14ac:dyDescent="0.2">
      <c r="A122" s="1" t="s">
        <v>230</v>
      </c>
      <c r="B122" s="1" t="s">
        <v>224</v>
      </c>
      <c r="C122" s="1">
        <v>22.5</v>
      </c>
      <c r="D122" s="1">
        <v>24.5</v>
      </c>
      <c r="E122" s="1">
        <f t="shared" si="8"/>
        <v>2</v>
      </c>
      <c r="F122" s="1" t="s">
        <v>63</v>
      </c>
      <c r="G122" s="6">
        <v>405491.8</v>
      </c>
      <c r="H122" s="1">
        <v>6920036.4000000004</v>
      </c>
      <c r="I122" s="7">
        <v>41533</v>
      </c>
      <c r="J122" s="1" t="s">
        <v>262</v>
      </c>
      <c r="K122" s="1" t="s">
        <v>263</v>
      </c>
      <c r="L122" s="1" t="s">
        <v>265</v>
      </c>
      <c r="M122" s="1" t="s">
        <v>268</v>
      </c>
      <c r="P122" s="31">
        <v>31.225000000000001</v>
      </c>
      <c r="R122" s="32">
        <f t="shared" si="9"/>
        <v>0</v>
      </c>
      <c r="S122" s="1">
        <v>0.3</v>
      </c>
      <c r="T122" s="1">
        <v>199.4</v>
      </c>
      <c r="X122" s="1">
        <v>2.8</v>
      </c>
      <c r="Y122" s="1">
        <v>111</v>
      </c>
      <c r="Z122" s="1">
        <v>0.1</v>
      </c>
      <c r="AA122" s="1">
        <v>4.2</v>
      </c>
      <c r="AB122" s="1">
        <v>9.1999999999999993</v>
      </c>
      <c r="AC122" s="1">
        <v>953</v>
      </c>
      <c r="AD122" s="1">
        <v>3.75</v>
      </c>
      <c r="AE122" s="1">
        <v>1.9</v>
      </c>
      <c r="AG122" s="1">
        <v>5</v>
      </c>
      <c r="AH122" s="1">
        <v>33</v>
      </c>
      <c r="AI122" s="1">
        <v>0.05</v>
      </c>
      <c r="AJ122" s="1">
        <v>0.1</v>
      </c>
      <c r="AK122" s="1">
        <v>0.05</v>
      </c>
      <c r="AL122" s="1">
        <v>91</v>
      </c>
      <c r="AM122" s="1">
        <v>0.61</v>
      </c>
      <c r="AN122" s="1">
        <v>0.128</v>
      </c>
      <c r="AO122" s="1">
        <v>19</v>
      </c>
      <c r="AP122" s="1">
        <v>8</v>
      </c>
      <c r="AQ122" s="1">
        <v>0.82</v>
      </c>
      <c r="AR122" s="1">
        <v>286</v>
      </c>
      <c r="AS122" s="1">
        <v>0.16500000000000001</v>
      </c>
      <c r="AT122" s="1">
        <v>1.56</v>
      </c>
      <c r="AU122" s="1">
        <v>0.08</v>
      </c>
      <c r="AV122" s="1">
        <v>0.63</v>
      </c>
      <c r="AW122" s="1">
        <v>0.05</v>
      </c>
      <c r="BE122" s="1">
        <v>5.5</v>
      </c>
      <c r="BJ122" s="1">
        <v>0.25</v>
      </c>
    </row>
    <row r="123" spans="1:64" ht="25.85" x14ac:dyDescent="0.2">
      <c r="A123" s="1" t="s">
        <v>231</v>
      </c>
      <c r="B123" s="1" t="s">
        <v>224</v>
      </c>
      <c r="C123" s="1">
        <f t="shared" si="10"/>
        <v>24.5</v>
      </c>
      <c r="D123" s="1">
        <v>26.5</v>
      </c>
      <c r="E123" s="1">
        <f t="shared" si="8"/>
        <v>2</v>
      </c>
      <c r="F123" s="1" t="s">
        <v>63</v>
      </c>
      <c r="G123" s="6">
        <v>405490.6</v>
      </c>
      <c r="H123" s="1">
        <v>6920034.7999999998</v>
      </c>
      <c r="I123" s="7">
        <v>41533</v>
      </c>
      <c r="J123" s="1" t="s">
        <v>262</v>
      </c>
      <c r="K123" s="1" t="s">
        <v>263</v>
      </c>
      <c r="L123" s="1" t="s">
        <v>265</v>
      </c>
      <c r="M123" s="1" t="s">
        <v>272</v>
      </c>
      <c r="P123" s="31">
        <v>35.6</v>
      </c>
      <c r="R123" s="32">
        <f t="shared" si="9"/>
        <v>0</v>
      </c>
      <c r="S123" s="1">
        <v>0.3</v>
      </c>
      <c r="T123" s="1">
        <v>196.1</v>
      </c>
      <c r="X123" s="1">
        <v>2.2000000000000002</v>
      </c>
      <c r="Y123" s="1">
        <v>135</v>
      </c>
      <c r="Z123" s="1">
        <v>0.05</v>
      </c>
      <c r="AA123" s="1">
        <v>3.3</v>
      </c>
      <c r="AB123" s="1">
        <v>8.4</v>
      </c>
      <c r="AC123" s="1">
        <v>1190</v>
      </c>
      <c r="AD123" s="1">
        <v>3.4</v>
      </c>
      <c r="AE123" s="1">
        <v>1.9</v>
      </c>
      <c r="AG123" s="1">
        <v>4.8</v>
      </c>
      <c r="AH123" s="1">
        <v>28</v>
      </c>
      <c r="AI123" s="1">
        <v>0.05</v>
      </c>
      <c r="AJ123" s="1">
        <v>0.05</v>
      </c>
      <c r="AK123" s="1">
        <v>0.05</v>
      </c>
      <c r="AL123" s="1">
        <v>74</v>
      </c>
      <c r="AM123" s="1">
        <v>0.49</v>
      </c>
      <c r="AN123" s="1">
        <v>9.2999999999999999E-2</v>
      </c>
      <c r="AO123" s="1">
        <v>18</v>
      </c>
      <c r="AP123" s="1">
        <v>7</v>
      </c>
      <c r="AQ123" s="1">
        <v>0.68</v>
      </c>
      <c r="AR123" s="1">
        <v>277</v>
      </c>
      <c r="AS123" s="1">
        <v>0.14000000000000001</v>
      </c>
      <c r="AT123" s="1">
        <v>1.27</v>
      </c>
      <c r="AU123" s="1">
        <v>7.5999999999999998E-2</v>
      </c>
      <c r="AV123" s="1">
        <v>0.56999999999999995</v>
      </c>
      <c r="AW123" s="1">
        <v>0.1</v>
      </c>
      <c r="BE123" s="1">
        <v>4.4000000000000004</v>
      </c>
      <c r="BJ123" s="1">
        <v>0.25</v>
      </c>
    </row>
    <row r="124" spans="1:64" ht="25.85" x14ac:dyDescent="0.2">
      <c r="A124" s="1" t="s">
        <v>232</v>
      </c>
      <c r="B124" s="1" t="s">
        <v>224</v>
      </c>
      <c r="C124" s="1">
        <f t="shared" si="10"/>
        <v>26.5</v>
      </c>
      <c r="D124" s="1">
        <v>28.5</v>
      </c>
      <c r="E124" s="1">
        <f t="shared" si="8"/>
        <v>2</v>
      </c>
      <c r="F124" s="1" t="s">
        <v>63</v>
      </c>
      <c r="G124" s="6">
        <v>405489.4</v>
      </c>
      <c r="H124" s="1">
        <v>6920033.2000000002</v>
      </c>
      <c r="I124" s="7">
        <v>41533</v>
      </c>
      <c r="J124" s="1" t="s">
        <v>262</v>
      </c>
      <c r="K124" s="1" t="s">
        <v>263</v>
      </c>
      <c r="L124" s="1" t="s">
        <v>265</v>
      </c>
      <c r="M124" s="1" t="s">
        <v>272</v>
      </c>
      <c r="P124" s="31">
        <v>66.349999999999994</v>
      </c>
      <c r="R124" s="32">
        <f t="shared" si="9"/>
        <v>0</v>
      </c>
      <c r="S124" s="1">
        <v>0.6</v>
      </c>
      <c r="T124" s="1">
        <v>361.7</v>
      </c>
      <c r="X124" s="1">
        <v>5.7</v>
      </c>
      <c r="Y124" s="1">
        <v>309</v>
      </c>
      <c r="Z124" s="1">
        <v>0.2</v>
      </c>
      <c r="AA124" s="1">
        <v>3.9</v>
      </c>
      <c r="AB124" s="1">
        <v>9.9</v>
      </c>
      <c r="AC124" s="1">
        <v>1791</v>
      </c>
      <c r="AD124" s="1">
        <v>4.93</v>
      </c>
      <c r="AE124" s="1">
        <v>1.9</v>
      </c>
      <c r="AG124" s="1">
        <v>6.1</v>
      </c>
      <c r="AH124" s="1">
        <v>26</v>
      </c>
      <c r="AI124" s="1">
        <v>0.2</v>
      </c>
      <c r="AJ124" s="1">
        <v>0.05</v>
      </c>
      <c r="AK124" s="1">
        <v>0.05</v>
      </c>
      <c r="AL124" s="1">
        <v>87</v>
      </c>
      <c r="AM124" s="1">
        <v>0.33</v>
      </c>
      <c r="AN124" s="1">
        <v>9.6000000000000002E-2</v>
      </c>
      <c r="AO124" s="1">
        <v>32</v>
      </c>
      <c r="AP124" s="1">
        <v>8</v>
      </c>
      <c r="AQ124" s="1">
        <v>0.8</v>
      </c>
      <c r="AR124" s="1">
        <v>346</v>
      </c>
      <c r="AS124" s="1">
        <v>0.16400000000000001</v>
      </c>
      <c r="AT124" s="1">
        <v>1.58</v>
      </c>
      <c r="AU124" s="1">
        <v>5.5E-2</v>
      </c>
      <c r="AV124" s="1">
        <v>0.8</v>
      </c>
      <c r="AW124" s="1">
        <v>0.1</v>
      </c>
      <c r="BE124" s="1">
        <v>6.3</v>
      </c>
      <c r="BJ124" s="1">
        <v>1.3</v>
      </c>
    </row>
    <row r="125" spans="1:64" ht="25.85" x14ac:dyDescent="0.2">
      <c r="A125" s="1" t="s">
        <v>233</v>
      </c>
      <c r="B125" s="1" t="s">
        <v>224</v>
      </c>
      <c r="C125" s="1">
        <f t="shared" si="10"/>
        <v>28.5</v>
      </c>
      <c r="D125" s="1">
        <v>30.5</v>
      </c>
      <c r="E125" s="1">
        <f t="shared" si="8"/>
        <v>2</v>
      </c>
      <c r="F125" s="1" t="s">
        <v>63</v>
      </c>
      <c r="G125" s="6">
        <v>405488.2</v>
      </c>
      <c r="H125" s="1">
        <v>6920031.5999999996</v>
      </c>
      <c r="I125" s="7">
        <v>41533</v>
      </c>
      <c r="J125" s="1" t="s">
        <v>262</v>
      </c>
      <c r="K125" s="1" t="s">
        <v>263</v>
      </c>
      <c r="L125" s="1" t="s">
        <v>265</v>
      </c>
      <c r="M125" s="1" t="s">
        <v>272</v>
      </c>
      <c r="P125" s="31"/>
      <c r="R125" s="32">
        <f t="shared" si="9"/>
        <v>0</v>
      </c>
      <c r="S125" s="1">
        <v>0.5</v>
      </c>
      <c r="T125" s="1">
        <v>594.1</v>
      </c>
      <c r="X125" s="1">
        <v>7.7</v>
      </c>
      <c r="Y125" s="1">
        <v>352</v>
      </c>
      <c r="Z125" s="1">
        <v>0.3</v>
      </c>
      <c r="AA125" s="1">
        <v>3.9</v>
      </c>
      <c r="AB125" s="1">
        <v>13.2</v>
      </c>
      <c r="AC125" s="1">
        <v>1382</v>
      </c>
      <c r="AD125" s="1">
        <v>3.34</v>
      </c>
      <c r="AE125" s="1">
        <v>1.7</v>
      </c>
      <c r="AG125" s="1">
        <v>6.3</v>
      </c>
      <c r="AH125" s="1">
        <v>31</v>
      </c>
      <c r="AI125" s="1">
        <v>0.3</v>
      </c>
      <c r="AJ125" s="1">
        <v>0.05</v>
      </c>
      <c r="AK125" s="1">
        <v>0.2</v>
      </c>
      <c r="AL125" s="1">
        <v>77</v>
      </c>
      <c r="AM125" s="1">
        <v>0.37</v>
      </c>
      <c r="AN125" s="1">
        <v>0.106</v>
      </c>
      <c r="AO125" s="1">
        <v>21</v>
      </c>
      <c r="AP125" s="1">
        <v>6</v>
      </c>
      <c r="AQ125" s="1">
        <v>0.79</v>
      </c>
      <c r="AR125" s="1">
        <v>411</v>
      </c>
      <c r="AS125" s="1">
        <v>0.188</v>
      </c>
      <c r="AT125" s="1">
        <v>1.69</v>
      </c>
      <c r="AU125" s="1">
        <v>5.7000000000000002E-2</v>
      </c>
      <c r="AV125" s="1">
        <v>0.85</v>
      </c>
      <c r="AW125" s="1">
        <v>0.05</v>
      </c>
      <c r="BE125" s="1">
        <v>6.4</v>
      </c>
      <c r="BJ125" s="1">
        <v>0.25</v>
      </c>
    </row>
    <row r="126" spans="1:64" ht="25.85" x14ac:dyDescent="0.2">
      <c r="A126" s="1" t="s">
        <v>234</v>
      </c>
      <c r="B126" s="1" t="s">
        <v>224</v>
      </c>
      <c r="C126" s="1">
        <f t="shared" si="10"/>
        <v>30.5</v>
      </c>
      <c r="D126" s="1">
        <v>31.5</v>
      </c>
      <c r="E126" s="1">
        <f t="shared" si="8"/>
        <v>1</v>
      </c>
      <c r="F126" s="1" t="s">
        <v>63</v>
      </c>
      <c r="G126" s="6">
        <v>405487</v>
      </c>
      <c r="H126" s="1">
        <v>6920030</v>
      </c>
      <c r="I126" s="7">
        <v>41533</v>
      </c>
      <c r="J126" s="1" t="s">
        <v>262</v>
      </c>
      <c r="K126" s="1" t="s">
        <v>263</v>
      </c>
      <c r="L126" s="1" t="s">
        <v>265</v>
      </c>
      <c r="M126" s="1" t="s">
        <v>273</v>
      </c>
      <c r="P126" s="31">
        <v>1.75</v>
      </c>
      <c r="R126" s="32">
        <f t="shared" si="9"/>
        <v>0</v>
      </c>
      <c r="S126" s="1">
        <v>0.4</v>
      </c>
      <c r="T126" s="1">
        <v>905.1</v>
      </c>
      <c r="X126" s="1">
        <v>9.6</v>
      </c>
      <c r="Y126" s="1">
        <v>180</v>
      </c>
      <c r="Z126" s="1">
        <v>0.2</v>
      </c>
      <c r="AA126" s="1">
        <v>4</v>
      </c>
      <c r="AB126" s="1">
        <v>9.9</v>
      </c>
      <c r="AC126" s="1">
        <v>1388</v>
      </c>
      <c r="AD126" s="1">
        <v>3.2</v>
      </c>
      <c r="AE126" s="1">
        <v>1.9</v>
      </c>
      <c r="AG126" s="1">
        <v>6.7</v>
      </c>
      <c r="AH126" s="1">
        <v>31</v>
      </c>
      <c r="AI126" s="1">
        <v>0.2</v>
      </c>
      <c r="AJ126" s="1">
        <v>0.1</v>
      </c>
      <c r="AK126" s="1">
        <v>0.2</v>
      </c>
      <c r="AL126" s="1">
        <v>83</v>
      </c>
      <c r="AM126" s="1">
        <v>0.44</v>
      </c>
      <c r="AN126" s="1">
        <v>0.11600000000000001</v>
      </c>
      <c r="AO126" s="1">
        <v>20</v>
      </c>
      <c r="AP126" s="1">
        <v>6</v>
      </c>
      <c r="AQ126" s="1">
        <v>0.83</v>
      </c>
      <c r="AR126" s="1">
        <v>430</v>
      </c>
      <c r="AS126" s="1">
        <v>0.17699999999999999</v>
      </c>
      <c r="AT126" s="1">
        <v>1.82</v>
      </c>
      <c r="AU126" s="1">
        <v>3.5000000000000003E-2</v>
      </c>
      <c r="AV126" s="1">
        <v>0.9</v>
      </c>
      <c r="AW126" s="1">
        <v>0.05</v>
      </c>
      <c r="BE126" s="1">
        <v>6.8</v>
      </c>
      <c r="BJ126" s="1">
        <v>0.25</v>
      </c>
    </row>
    <row r="127" spans="1:64" ht="25.85" x14ac:dyDescent="0.2">
      <c r="A127" s="1" t="s">
        <v>235</v>
      </c>
      <c r="B127" s="1" t="s">
        <v>224</v>
      </c>
      <c r="C127" s="1">
        <v>32</v>
      </c>
      <c r="D127" s="1">
        <v>33.5</v>
      </c>
      <c r="E127" s="1">
        <f t="shared" si="8"/>
        <v>1.5</v>
      </c>
      <c r="F127" s="1" t="s">
        <v>63</v>
      </c>
      <c r="G127" s="6">
        <v>405485.8</v>
      </c>
      <c r="H127" s="1">
        <v>6920028.4000000004</v>
      </c>
      <c r="I127" s="7">
        <v>41533</v>
      </c>
      <c r="J127" s="1" t="s">
        <v>262</v>
      </c>
      <c r="K127" s="1" t="s">
        <v>263</v>
      </c>
      <c r="L127" s="1" t="s">
        <v>265</v>
      </c>
      <c r="M127" s="1" t="s">
        <v>273</v>
      </c>
      <c r="P127" s="31">
        <v>3.15</v>
      </c>
      <c r="R127" s="32">
        <f t="shared" si="9"/>
        <v>0</v>
      </c>
      <c r="S127" s="1">
        <v>0.4</v>
      </c>
      <c r="T127" s="1">
        <v>478.7</v>
      </c>
      <c r="X127" s="1">
        <v>24.4</v>
      </c>
      <c r="Y127" s="1">
        <v>245</v>
      </c>
      <c r="Z127" s="1">
        <v>0.2</v>
      </c>
      <c r="AA127" s="1">
        <v>3.8</v>
      </c>
      <c r="AB127" s="1">
        <v>12.4</v>
      </c>
      <c r="AC127" s="1">
        <v>1586</v>
      </c>
      <c r="AD127" s="1">
        <v>3.23</v>
      </c>
      <c r="AE127" s="1">
        <v>2.1</v>
      </c>
      <c r="AG127" s="1">
        <v>6.5</v>
      </c>
      <c r="AH127" s="1">
        <v>38</v>
      </c>
      <c r="AI127" s="1">
        <v>0.3</v>
      </c>
      <c r="AJ127" s="1">
        <v>0.05</v>
      </c>
      <c r="AK127" s="1">
        <v>0.1</v>
      </c>
      <c r="AL127" s="1">
        <v>61</v>
      </c>
      <c r="AM127" s="1">
        <v>0.43</v>
      </c>
      <c r="AN127" s="1">
        <v>8.8999999999999996E-2</v>
      </c>
      <c r="AO127" s="1">
        <v>17</v>
      </c>
      <c r="AP127" s="1">
        <v>5</v>
      </c>
      <c r="AQ127" s="1">
        <v>0.66</v>
      </c>
      <c r="AR127" s="1">
        <v>453</v>
      </c>
      <c r="AS127" s="1">
        <v>0.106</v>
      </c>
      <c r="AT127" s="1">
        <v>1.8</v>
      </c>
      <c r="AU127" s="1">
        <v>2.1999999999999999E-2</v>
      </c>
      <c r="AV127" s="1">
        <v>0.68</v>
      </c>
      <c r="AW127" s="1">
        <v>0.05</v>
      </c>
      <c r="BE127" s="1">
        <v>6.3</v>
      </c>
      <c r="BJ127" s="1">
        <v>0.5</v>
      </c>
    </row>
    <row r="128" spans="1:64" ht="25.85" x14ac:dyDescent="0.2">
      <c r="A128" s="1" t="s">
        <v>236</v>
      </c>
      <c r="B128" s="1" t="s">
        <v>224</v>
      </c>
      <c r="C128" s="1">
        <f t="shared" si="10"/>
        <v>33.5</v>
      </c>
      <c r="D128" s="1">
        <v>34</v>
      </c>
      <c r="E128" s="1">
        <f t="shared" si="8"/>
        <v>0.5</v>
      </c>
      <c r="F128" s="1" t="s">
        <v>63</v>
      </c>
      <c r="G128" s="6">
        <v>405484.6</v>
      </c>
      <c r="H128" s="1">
        <v>6920026.7999999998</v>
      </c>
      <c r="I128" s="7">
        <v>41533</v>
      </c>
      <c r="J128" s="1" t="s">
        <v>262</v>
      </c>
      <c r="K128" s="1" t="s">
        <v>263</v>
      </c>
      <c r="L128" s="1" t="s">
        <v>265</v>
      </c>
      <c r="M128" s="1" t="s">
        <v>274</v>
      </c>
      <c r="P128" s="31">
        <v>5.82</v>
      </c>
      <c r="R128" s="32">
        <f t="shared" si="9"/>
        <v>0</v>
      </c>
      <c r="S128" s="1">
        <v>0.2</v>
      </c>
      <c r="T128" s="1">
        <v>274.5</v>
      </c>
      <c r="X128" s="1">
        <v>2.2000000000000002</v>
      </c>
      <c r="Y128" s="1">
        <v>243</v>
      </c>
      <c r="Z128" s="1">
        <v>0.1</v>
      </c>
      <c r="AA128" s="1">
        <v>2.8</v>
      </c>
      <c r="AB128" s="1">
        <v>8.1999999999999993</v>
      </c>
      <c r="AC128" s="1">
        <v>1325</v>
      </c>
      <c r="AD128" s="1">
        <v>2.77</v>
      </c>
      <c r="AE128" s="1">
        <v>1.8</v>
      </c>
      <c r="AG128" s="1">
        <v>7.4</v>
      </c>
      <c r="AH128" s="1">
        <v>34</v>
      </c>
      <c r="AI128" s="1">
        <v>0.2</v>
      </c>
      <c r="AJ128" s="1">
        <v>0.05</v>
      </c>
      <c r="AK128" s="1">
        <v>0.05</v>
      </c>
      <c r="AL128" s="1">
        <v>71</v>
      </c>
      <c r="AM128" s="1">
        <v>0.61</v>
      </c>
      <c r="AN128" s="1">
        <v>0.111</v>
      </c>
      <c r="AO128" s="1">
        <v>22</v>
      </c>
      <c r="AP128" s="1">
        <v>6</v>
      </c>
      <c r="AQ128" s="1">
        <v>0.71</v>
      </c>
      <c r="AR128" s="1">
        <v>251</v>
      </c>
      <c r="AS128" s="1">
        <v>0.158</v>
      </c>
      <c r="AT128" s="1">
        <v>1.37</v>
      </c>
      <c r="AU128" s="1">
        <v>9.2999999999999999E-2</v>
      </c>
      <c r="AV128" s="1">
        <v>0.65</v>
      </c>
      <c r="AW128" s="1">
        <v>0.05</v>
      </c>
      <c r="BE128" s="1">
        <v>4.8</v>
      </c>
      <c r="BJ128" s="1">
        <v>0.6</v>
      </c>
    </row>
    <row r="129" spans="1:62" ht="25.85" x14ac:dyDescent="0.2">
      <c r="A129" s="1" t="s">
        <v>237</v>
      </c>
      <c r="B129" s="1" t="s">
        <v>224</v>
      </c>
      <c r="C129" s="1">
        <f t="shared" si="10"/>
        <v>34</v>
      </c>
      <c r="D129" s="1">
        <v>35</v>
      </c>
      <c r="E129" s="1">
        <f t="shared" si="8"/>
        <v>1</v>
      </c>
      <c r="F129" s="1" t="s">
        <v>63</v>
      </c>
      <c r="G129" s="6">
        <v>405483.4</v>
      </c>
      <c r="H129" s="1">
        <v>6920025.2000000002</v>
      </c>
      <c r="I129" s="7">
        <v>41533</v>
      </c>
      <c r="J129" s="1" t="s">
        <v>262</v>
      </c>
      <c r="K129" s="1" t="s">
        <v>263</v>
      </c>
      <c r="L129" s="1" t="s">
        <v>265</v>
      </c>
      <c r="M129" s="1" t="s">
        <v>275</v>
      </c>
      <c r="P129" s="31">
        <v>8.5400000000000009</v>
      </c>
      <c r="R129" s="32">
        <f t="shared" si="9"/>
        <v>0</v>
      </c>
      <c r="S129" s="1">
        <v>0.2</v>
      </c>
      <c r="T129" s="1">
        <v>65.3</v>
      </c>
      <c r="X129" s="1">
        <v>1.9</v>
      </c>
      <c r="Y129" s="1">
        <v>124</v>
      </c>
      <c r="Z129" s="1">
        <v>0.05</v>
      </c>
      <c r="AA129" s="1">
        <v>2.9</v>
      </c>
      <c r="AB129" s="1">
        <v>6.3</v>
      </c>
      <c r="AC129" s="1">
        <v>766</v>
      </c>
      <c r="AD129" s="1">
        <v>2.88</v>
      </c>
      <c r="AE129" s="1">
        <v>1</v>
      </c>
      <c r="AG129" s="1">
        <v>6.6</v>
      </c>
      <c r="AH129" s="1">
        <v>39</v>
      </c>
      <c r="AI129" s="1">
        <v>0.2</v>
      </c>
      <c r="AJ129" s="1">
        <v>0.05</v>
      </c>
      <c r="AK129" s="1">
        <v>0.05</v>
      </c>
      <c r="AL129" s="1">
        <v>65</v>
      </c>
      <c r="AM129" s="1">
        <v>0.59</v>
      </c>
      <c r="AN129" s="1">
        <v>0.129</v>
      </c>
      <c r="AO129" s="1">
        <v>28</v>
      </c>
      <c r="AP129" s="1">
        <v>5</v>
      </c>
      <c r="AQ129" s="1">
        <v>0.67</v>
      </c>
      <c r="AR129" s="1">
        <v>299</v>
      </c>
      <c r="AS129" s="1">
        <v>0.185</v>
      </c>
      <c r="AT129" s="1">
        <v>1.39</v>
      </c>
      <c r="AU129" s="1">
        <v>0.1</v>
      </c>
      <c r="AV129" s="1">
        <v>0.64</v>
      </c>
      <c r="AW129" s="1">
        <v>0.05</v>
      </c>
      <c r="BE129" s="1">
        <v>3.9</v>
      </c>
      <c r="BJ129" s="1">
        <v>0.25</v>
      </c>
    </row>
    <row r="130" spans="1:62" ht="25.85" x14ac:dyDescent="0.2">
      <c r="A130" s="1" t="s">
        <v>238</v>
      </c>
      <c r="B130" s="1" t="s">
        <v>224</v>
      </c>
      <c r="C130" s="1">
        <f t="shared" si="10"/>
        <v>35</v>
      </c>
      <c r="D130" s="1">
        <v>36</v>
      </c>
      <c r="E130" s="1">
        <f t="shared" si="8"/>
        <v>1</v>
      </c>
      <c r="F130" s="1" t="s">
        <v>63</v>
      </c>
      <c r="G130" s="6">
        <v>405482.2</v>
      </c>
      <c r="H130" s="1">
        <v>6920023.5999999996</v>
      </c>
      <c r="I130" s="7">
        <v>41533</v>
      </c>
      <c r="J130" s="1" t="s">
        <v>262</v>
      </c>
      <c r="K130" s="1" t="s">
        <v>263</v>
      </c>
      <c r="L130" s="1" t="s">
        <v>265</v>
      </c>
      <c r="M130" s="1" t="s">
        <v>276</v>
      </c>
      <c r="N130" s="1" t="s">
        <v>267</v>
      </c>
      <c r="P130" s="31">
        <v>6.6199999999999992</v>
      </c>
      <c r="R130" s="32">
        <f t="shared" si="9"/>
        <v>0</v>
      </c>
      <c r="S130" s="1">
        <v>0.3</v>
      </c>
      <c r="T130" s="1">
        <v>26.6</v>
      </c>
      <c r="X130" s="1">
        <v>2.2000000000000002</v>
      </c>
      <c r="Y130" s="1">
        <v>51</v>
      </c>
      <c r="Z130" s="1">
        <v>0.05</v>
      </c>
      <c r="AA130" s="1">
        <v>1.9</v>
      </c>
      <c r="AB130" s="1">
        <v>4.5999999999999996</v>
      </c>
      <c r="AC130" s="1">
        <v>510</v>
      </c>
      <c r="AD130" s="1">
        <v>2.14</v>
      </c>
      <c r="AE130" s="1">
        <v>1</v>
      </c>
      <c r="AG130" s="1">
        <v>5.6</v>
      </c>
      <c r="AH130" s="1">
        <v>30</v>
      </c>
      <c r="AI130" s="1">
        <v>0.1</v>
      </c>
      <c r="AJ130" s="1">
        <v>0.05</v>
      </c>
      <c r="AK130" s="1">
        <v>0.05</v>
      </c>
      <c r="AL130" s="1">
        <v>52</v>
      </c>
      <c r="AM130" s="1">
        <v>0.63</v>
      </c>
      <c r="AN130" s="1">
        <v>9.6000000000000002E-2</v>
      </c>
      <c r="AO130" s="1">
        <v>16</v>
      </c>
      <c r="AP130" s="1">
        <v>5</v>
      </c>
      <c r="AQ130" s="1">
        <v>0.56999999999999995</v>
      </c>
      <c r="AR130" s="1">
        <v>160</v>
      </c>
      <c r="AS130" s="1">
        <v>0.114</v>
      </c>
      <c r="AT130" s="1">
        <v>1.01</v>
      </c>
      <c r="AU130" s="1">
        <v>0.11</v>
      </c>
      <c r="AV130" s="1">
        <v>0.5</v>
      </c>
      <c r="AW130" s="1">
        <v>0.05</v>
      </c>
      <c r="BE130" s="1">
        <v>4</v>
      </c>
      <c r="BJ130" s="1">
        <v>0.25</v>
      </c>
    </row>
    <row r="131" spans="1:62" ht="25.85" x14ac:dyDescent="0.2">
      <c r="A131" s="1" t="s">
        <v>239</v>
      </c>
      <c r="B131" s="1" t="s">
        <v>224</v>
      </c>
      <c r="C131" s="1">
        <f t="shared" si="10"/>
        <v>36</v>
      </c>
      <c r="D131" s="1">
        <v>37.5</v>
      </c>
      <c r="E131" s="1">
        <f t="shared" si="8"/>
        <v>1.5</v>
      </c>
      <c r="F131" s="1" t="s">
        <v>63</v>
      </c>
      <c r="G131" s="6">
        <v>405481</v>
      </c>
      <c r="H131" s="1">
        <v>6920022</v>
      </c>
      <c r="I131" s="7">
        <v>41533</v>
      </c>
      <c r="J131" s="1" t="s">
        <v>262</v>
      </c>
      <c r="K131" s="1" t="s">
        <v>263</v>
      </c>
      <c r="L131" s="1" t="s">
        <v>265</v>
      </c>
      <c r="M131" s="1" t="s">
        <v>277</v>
      </c>
      <c r="N131" s="1" t="s">
        <v>278</v>
      </c>
      <c r="P131" s="31">
        <v>3.7833333333333337</v>
      </c>
      <c r="R131" s="32">
        <f t="shared" si="9"/>
        <v>0</v>
      </c>
      <c r="S131" s="1">
        <v>0.2</v>
      </c>
      <c r="T131" s="1">
        <v>124.7</v>
      </c>
      <c r="X131" s="1">
        <v>3</v>
      </c>
      <c r="Y131" s="1">
        <v>129</v>
      </c>
      <c r="Z131" s="1">
        <v>0.05</v>
      </c>
      <c r="AA131" s="1">
        <v>2.5</v>
      </c>
      <c r="AB131" s="1">
        <v>5.5</v>
      </c>
      <c r="AC131" s="1">
        <v>911</v>
      </c>
      <c r="AD131" s="1">
        <v>2.21</v>
      </c>
      <c r="AE131" s="1">
        <v>1.5</v>
      </c>
      <c r="AG131" s="1">
        <v>5.0999999999999996</v>
      </c>
      <c r="AH131" s="1">
        <v>29</v>
      </c>
      <c r="AI131" s="1">
        <v>0.2</v>
      </c>
      <c r="AJ131" s="1">
        <v>0.05</v>
      </c>
      <c r="AK131" s="1">
        <v>0.05</v>
      </c>
      <c r="AL131" s="1">
        <v>52</v>
      </c>
      <c r="AM131" s="1">
        <v>0.5</v>
      </c>
      <c r="AN131" s="1">
        <v>0.08</v>
      </c>
      <c r="AO131" s="1">
        <v>14</v>
      </c>
      <c r="AP131" s="1">
        <v>7</v>
      </c>
      <c r="AQ131" s="1">
        <v>0.52</v>
      </c>
      <c r="AR131" s="1">
        <v>193</v>
      </c>
      <c r="AS131" s="1">
        <v>0.129</v>
      </c>
      <c r="AT131" s="1">
        <v>1.01</v>
      </c>
      <c r="AU131" s="1">
        <v>0.11</v>
      </c>
      <c r="AV131" s="1">
        <v>0.52</v>
      </c>
      <c r="AW131" s="1">
        <v>0.05</v>
      </c>
      <c r="BE131" s="1">
        <v>3.7</v>
      </c>
      <c r="BJ131" s="1">
        <v>0.25</v>
      </c>
    </row>
    <row r="132" spans="1:62" ht="25.85" x14ac:dyDescent="0.2">
      <c r="A132" s="1" t="s">
        <v>240</v>
      </c>
      <c r="B132" s="1" t="s">
        <v>224</v>
      </c>
      <c r="C132" s="1">
        <f t="shared" si="10"/>
        <v>37.5</v>
      </c>
      <c r="D132" s="1">
        <v>38.5</v>
      </c>
      <c r="E132" s="1">
        <f t="shared" si="8"/>
        <v>1</v>
      </c>
      <c r="F132" s="1" t="s">
        <v>63</v>
      </c>
      <c r="G132" s="6">
        <v>405479.8</v>
      </c>
      <c r="H132" s="1">
        <v>6920020.4000000004</v>
      </c>
      <c r="I132" s="7">
        <v>41533</v>
      </c>
      <c r="J132" s="1" t="s">
        <v>262</v>
      </c>
      <c r="K132" s="1" t="s">
        <v>263</v>
      </c>
      <c r="L132" s="1" t="s">
        <v>265</v>
      </c>
      <c r="M132" s="1" t="s">
        <v>279</v>
      </c>
      <c r="N132" s="1" t="s">
        <v>278</v>
      </c>
      <c r="P132" s="31">
        <v>4.8833333333333337</v>
      </c>
      <c r="R132" s="32">
        <f t="shared" si="9"/>
        <v>0</v>
      </c>
      <c r="S132" s="1">
        <v>0.3</v>
      </c>
      <c r="T132" s="1">
        <v>258.89999999999998</v>
      </c>
      <c r="X132" s="1">
        <v>2.5</v>
      </c>
      <c r="Y132" s="1">
        <v>98</v>
      </c>
      <c r="Z132" s="1">
        <v>0.1</v>
      </c>
      <c r="AA132" s="1">
        <v>2.7</v>
      </c>
      <c r="AB132" s="1">
        <v>7.1</v>
      </c>
      <c r="AC132" s="1">
        <v>606</v>
      </c>
      <c r="AD132" s="1">
        <v>2.81</v>
      </c>
      <c r="AE132" s="1">
        <v>1.7</v>
      </c>
      <c r="AG132" s="1">
        <v>6.5</v>
      </c>
      <c r="AH132" s="1">
        <v>28</v>
      </c>
      <c r="AI132" s="1">
        <v>0.1</v>
      </c>
      <c r="AJ132" s="1">
        <v>0.05</v>
      </c>
      <c r="AK132" s="1">
        <v>0.05</v>
      </c>
      <c r="AL132" s="1">
        <v>65</v>
      </c>
      <c r="AM132" s="1">
        <v>0.4</v>
      </c>
      <c r="AN132" s="1">
        <v>0.10199999999999999</v>
      </c>
      <c r="AO132" s="1">
        <v>20</v>
      </c>
      <c r="AP132" s="1">
        <v>5</v>
      </c>
      <c r="AQ132" s="1">
        <v>0.71</v>
      </c>
      <c r="AR132" s="1">
        <v>276</v>
      </c>
      <c r="AS132" s="1">
        <v>0.161</v>
      </c>
      <c r="AT132" s="1">
        <v>1.18</v>
      </c>
      <c r="AU132" s="1">
        <v>8.7999999999999995E-2</v>
      </c>
      <c r="AV132" s="1">
        <v>0.79</v>
      </c>
      <c r="AW132" s="1">
        <v>0.05</v>
      </c>
      <c r="BE132" s="1">
        <v>4.8</v>
      </c>
      <c r="BJ132" s="1">
        <v>0.25</v>
      </c>
    </row>
    <row r="133" spans="1:62" ht="25.85" x14ac:dyDescent="0.2">
      <c r="A133" s="1" t="s">
        <v>241</v>
      </c>
      <c r="B133" s="1" t="s">
        <v>224</v>
      </c>
      <c r="C133" s="1">
        <f t="shared" si="10"/>
        <v>38.5</v>
      </c>
      <c r="D133" s="1">
        <v>40.5</v>
      </c>
      <c r="E133" s="1">
        <f t="shared" si="8"/>
        <v>2</v>
      </c>
      <c r="F133" s="1" t="s">
        <v>63</v>
      </c>
      <c r="G133" s="6">
        <v>405478.6</v>
      </c>
      <c r="H133" s="1">
        <v>6920018.7999999998</v>
      </c>
      <c r="I133" s="7">
        <v>41533</v>
      </c>
      <c r="J133" s="1" t="s">
        <v>262</v>
      </c>
      <c r="K133" s="1" t="s">
        <v>263</v>
      </c>
      <c r="L133" s="1" t="s">
        <v>265</v>
      </c>
      <c r="M133" s="1" t="s">
        <v>280</v>
      </c>
      <c r="P133" s="31">
        <v>10.02</v>
      </c>
      <c r="R133" s="32">
        <f t="shared" si="9"/>
        <v>0</v>
      </c>
      <c r="S133" s="1">
        <v>0.4</v>
      </c>
      <c r="T133" s="1">
        <v>336.6</v>
      </c>
      <c r="X133" s="1">
        <v>4.4000000000000004</v>
      </c>
      <c r="Y133" s="1">
        <v>121</v>
      </c>
      <c r="Z133" s="1">
        <v>0.1</v>
      </c>
      <c r="AA133" s="1">
        <v>3.1</v>
      </c>
      <c r="AB133" s="1">
        <v>6.6</v>
      </c>
      <c r="AC133" s="1">
        <v>868</v>
      </c>
      <c r="AD133" s="1">
        <v>2.78</v>
      </c>
      <c r="AE133" s="1">
        <v>2.1</v>
      </c>
      <c r="AG133" s="1">
        <v>6</v>
      </c>
      <c r="AH133" s="1">
        <v>32</v>
      </c>
      <c r="AI133" s="1">
        <v>0.2</v>
      </c>
      <c r="AJ133" s="1">
        <v>0.05</v>
      </c>
      <c r="AK133" s="1">
        <v>0.1</v>
      </c>
      <c r="AL133" s="1">
        <v>67</v>
      </c>
      <c r="AM133" s="1">
        <v>0.49</v>
      </c>
      <c r="AN133" s="1">
        <v>0.1</v>
      </c>
      <c r="AO133" s="1">
        <v>22</v>
      </c>
      <c r="AP133" s="1">
        <v>6</v>
      </c>
      <c r="AQ133" s="1">
        <v>0.67</v>
      </c>
      <c r="AR133" s="1">
        <v>232</v>
      </c>
      <c r="AS133" s="1">
        <v>0.16</v>
      </c>
      <c r="AT133" s="1">
        <v>1.34</v>
      </c>
      <c r="AU133" s="1">
        <v>0.08</v>
      </c>
      <c r="AV133" s="1">
        <v>0.63</v>
      </c>
      <c r="AW133" s="1">
        <v>0.05</v>
      </c>
      <c r="BE133" s="1">
        <v>4.5999999999999996</v>
      </c>
      <c r="BJ133" s="1">
        <v>0.25</v>
      </c>
    </row>
    <row r="134" spans="1:62" ht="25.85" x14ac:dyDescent="0.2">
      <c r="A134" s="1" t="s">
        <v>242</v>
      </c>
      <c r="B134" s="1" t="s">
        <v>224</v>
      </c>
      <c r="C134" s="1">
        <v>42.5</v>
      </c>
      <c r="D134" s="1">
        <v>44</v>
      </c>
      <c r="E134" s="1">
        <f t="shared" si="8"/>
        <v>1.5</v>
      </c>
      <c r="F134" s="1" t="s">
        <v>63</v>
      </c>
      <c r="G134" s="6">
        <v>405477.4</v>
      </c>
      <c r="H134" s="1">
        <v>6920017.2000000002</v>
      </c>
      <c r="I134" s="7">
        <v>41533</v>
      </c>
      <c r="J134" s="1" t="s">
        <v>262</v>
      </c>
      <c r="K134" s="1" t="s">
        <v>263</v>
      </c>
      <c r="L134" s="1" t="s">
        <v>265</v>
      </c>
      <c r="M134" s="1" t="s">
        <v>281</v>
      </c>
      <c r="P134" s="31">
        <v>6.1599999999999993</v>
      </c>
      <c r="R134" s="32">
        <f t="shared" si="9"/>
        <v>0</v>
      </c>
      <c r="S134" s="1">
        <v>0.4</v>
      </c>
      <c r="T134" s="1">
        <v>167.9</v>
      </c>
      <c r="X134" s="1">
        <v>4.8</v>
      </c>
      <c r="Y134" s="1">
        <v>192</v>
      </c>
      <c r="Z134" s="1">
        <v>0.05</v>
      </c>
      <c r="AA134" s="1">
        <v>3.8</v>
      </c>
      <c r="AB134" s="1">
        <v>6.8</v>
      </c>
      <c r="AC134" s="1">
        <v>1224</v>
      </c>
      <c r="AD134" s="1">
        <v>2.73</v>
      </c>
      <c r="AE134" s="1">
        <v>2.2999999999999998</v>
      </c>
      <c r="AG134" s="1">
        <v>6.6</v>
      </c>
      <c r="AH134" s="1">
        <v>33</v>
      </c>
      <c r="AI134" s="1">
        <v>0.2</v>
      </c>
      <c r="AJ134" s="1">
        <v>0.05</v>
      </c>
      <c r="AK134" s="1">
        <v>0.05</v>
      </c>
      <c r="AL134" s="1">
        <v>65</v>
      </c>
      <c r="AM134" s="1">
        <v>0.49</v>
      </c>
      <c r="AN134" s="1">
        <v>9.2999999999999999E-2</v>
      </c>
      <c r="AO134" s="1">
        <v>22</v>
      </c>
      <c r="AP134" s="1">
        <v>7</v>
      </c>
      <c r="AQ134" s="1">
        <v>0.69</v>
      </c>
      <c r="AR134" s="1">
        <v>257</v>
      </c>
      <c r="AS134" s="1">
        <v>0.16500000000000001</v>
      </c>
      <c r="AT134" s="1">
        <v>1.44</v>
      </c>
      <c r="AU134" s="1">
        <v>8.5000000000000006E-2</v>
      </c>
      <c r="AV134" s="1">
        <v>0.66</v>
      </c>
      <c r="AW134" s="1">
        <v>0.05</v>
      </c>
      <c r="BE134" s="1">
        <v>4.5999999999999996</v>
      </c>
      <c r="BJ134" s="1">
        <v>0.25</v>
      </c>
    </row>
    <row r="135" spans="1:62" ht="25.85" x14ac:dyDescent="0.2">
      <c r="A135" s="1" t="s">
        <v>243</v>
      </c>
      <c r="B135" s="1" t="s">
        <v>224</v>
      </c>
      <c r="C135" s="1">
        <f t="shared" si="10"/>
        <v>44</v>
      </c>
      <c r="D135" s="1">
        <v>45.5</v>
      </c>
      <c r="E135" s="1">
        <f t="shared" si="8"/>
        <v>1.5</v>
      </c>
      <c r="F135" s="1" t="s">
        <v>63</v>
      </c>
      <c r="G135" s="6">
        <v>405476.2</v>
      </c>
      <c r="H135" s="1">
        <v>6920015.5999999996</v>
      </c>
      <c r="I135" s="7">
        <v>41533</v>
      </c>
      <c r="J135" s="1" t="s">
        <v>262</v>
      </c>
      <c r="K135" s="1" t="s">
        <v>263</v>
      </c>
      <c r="L135" s="1" t="s">
        <v>265</v>
      </c>
      <c r="M135" s="1" t="s">
        <v>281</v>
      </c>
      <c r="P135" s="31">
        <v>7.1333333333333337</v>
      </c>
      <c r="R135" s="32">
        <f t="shared" si="9"/>
        <v>0</v>
      </c>
      <c r="S135" s="1">
        <v>1.6</v>
      </c>
      <c r="T135" s="1">
        <v>185.9</v>
      </c>
      <c r="X135" s="1">
        <v>4.0999999999999996</v>
      </c>
      <c r="Y135" s="1">
        <v>190</v>
      </c>
      <c r="Z135" s="1">
        <v>0.05</v>
      </c>
      <c r="AA135" s="1">
        <v>4.0999999999999996</v>
      </c>
      <c r="AB135" s="1">
        <v>9.6999999999999993</v>
      </c>
      <c r="AC135" s="1">
        <v>1415</v>
      </c>
      <c r="AD135" s="1">
        <v>3.08</v>
      </c>
      <c r="AE135" s="1">
        <v>2.2999999999999998</v>
      </c>
      <c r="AG135" s="1">
        <v>6.1</v>
      </c>
      <c r="AH135" s="1">
        <v>34</v>
      </c>
      <c r="AI135" s="1">
        <v>0.4</v>
      </c>
      <c r="AJ135" s="1">
        <v>0.05</v>
      </c>
      <c r="AK135" s="1">
        <v>0.1</v>
      </c>
      <c r="AL135" s="1">
        <v>80</v>
      </c>
      <c r="AM135" s="1">
        <v>0.55000000000000004</v>
      </c>
      <c r="AN135" s="1">
        <v>0.111</v>
      </c>
      <c r="AO135" s="1">
        <v>19</v>
      </c>
      <c r="AP135" s="1">
        <v>9</v>
      </c>
      <c r="AQ135" s="1">
        <v>0.92</v>
      </c>
      <c r="AR135" s="1">
        <v>369</v>
      </c>
      <c r="AS135" s="1">
        <v>0.20599999999999999</v>
      </c>
      <c r="AT135" s="1">
        <v>1.72</v>
      </c>
      <c r="AU135" s="1">
        <v>6.7000000000000004E-2</v>
      </c>
      <c r="AV135" s="1">
        <v>0.81</v>
      </c>
      <c r="AW135" s="1">
        <v>0.05</v>
      </c>
      <c r="BE135" s="1">
        <v>5.7</v>
      </c>
      <c r="BJ135" s="1">
        <v>0.25</v>
      </c>
    </row>
    <row r="136" spans="1:62" ht="25.85" x14ac:dyDescent="0.2">
      <c r="A136" s="1" t="s">
        <v>244</v>
      </c>
      <c r="B136" s="1" t="s">
        <v>224</v>
      </c>
      <c r="C136" s="1">
        <v>48</v>
      </c>
      <c r="D136" s="1">
        <v>50</v>
      </c>
      <c r="E136" s="1">
        <f t="shared" si="8"/>
        <v>2</v>
      </c>
      <c r="F136" s="1" t="s">
        <v>63</v>
      </c>
      <c r="G136" s="6">
        <v>405475</v>
      </c>
      <c r="H136" s="1">
        <v>6920014</v>
      </c>
      <c r="I136" s="7">
        <v>41533</v>
      </c>
      <c r="J136" s="1" t="s">
        <v>262</v>
      </c>
      <c r="K136" s="1" t="s">
        <v>263</v>
      </c>
      <c r="L136" s="1" t="s">
        <v>265</v>
      </c>
      <c r="M136" s="1" t="s">
        <v>282</v>
      </c>
      <c r="P136" s="31">
        <v>6.5200000000000005</v>
      </c>
      <c r="R136" s="32">
        <f t="shared" si="9"/>
        <v>0</v>
      </c>
      <c r="S136" s="1">
        <v>0.05</v>
      </c>
      <c r="T136" s="1">
        <v>7.1</v>
      </c>
      <c r="X136" s="1">
        <v>6.8</v>
      </c>
      <c r="Y136" s="1">
        <v>477</v>
      </c>
      <c r="Z136" s="1">
        <v>0.05</v>
      </c>
      <c r="AA136" s="1">
        <v>3</v>
      </c>
      <c r="AB136" s="1">
        <v>6.7</v>
      </c>
      <c r="AC136" s="1">
        <v>734</v>
      </c>
      <c r="AD136" s="1">
        <v>2.68</v>
      </c>
      <c r="AE136" s="1">
        <v>1.2</v>
      </c>
      <c r="AG136" s="1">
        <v>4.0999999999999996</v>
      </c>
      <c r="AH136" s="1">
        <v>32</v>
      </c>
      <c r="AI136" s="1">
        <v>0.7</v>
      </c>
      <c r="AJ136" s="1">
        <v>0.05</v>
      </c>
      <c r="AK136" s="1">
        <v>0.05</v>
      </c>
      <c r="AL136" s="1">
        <v>65</v>
      </c>
      <c r="AM136" s="1">
        <v>0.35</v>
      </c>
      <c r="AN136" s="1">
        <v>7.5999999999999998E-2</v>
      </c>
      <c r="AO136" s="1">
        <v>15</v>
      </c>
      <c r="AP136" s="1">
        <v>6</v>
      </c>
      <c r="AQ136" s="1">
        <v>0.7</v>
      </c>
      <c r="AR136" s="1">
        <v>368</v>
      </c>
      <c r="AS136" s="1">
        <v>0.16700000000000001</v>
      </c>
      <c r="AT136" s="1">
        <v>1.43</v>
      </c>
      <c r="AU136" s="1">
        <v>8.5999999999999993E-2</v>
      </c>
      <c r="AV136" s="1">
        <v>0.73</v>
      </c>
      <c r="AW136" s="1">
        <v>0.05</v>
      </c>
      <c r="BE136" s="1">
        <v>4.2</v>
      </c>
      <c r="BJ136" s="1">
        <v>0.25</v>
      </c>
    </row>
    <row r="137" spans="1:62" ht="25.85" x14ac:dyDescent="0.2">
      <c r="A137" s="1" t="s">
        <v>245</v>
      </c>
      <c r="B137" s="1" t="s">
        <v>224</v>
      </c>
      <c r="C137" s="1">
        <f t="shared" si="10"/>
        <v>50</v>
      </c>
      <c r="D137" s="1">
        <v>52</v>
      </c>
      <c r="E137" s="1">
        <f t="shared" si="8"/>
        <v>2</v>
      </c>
      <c r="F137" s="1" t="s">
        <v>63</v>
      </c>
      <c r="G137" s="6">
        <v>405473.8</v>
      </c>
      <c r="H137" s="1">
        <v>6920012.4000000004</v>
      </c>
      <c r="I137" s="7">
        <v>41533</v>
      </c>
      <c r="J137" s="1" t="s">
        <v>262</v>
      </c>
      <c r="K137" s="1" t="s">
        <v>263</v>
      </c>
      <c r="L137" s="1" t="s">
        <v>265</v>
      </c>
      <c r="M137" s="1" t="s">
        <v>283</v>
      </c>
      <c r="P137" s="31">
        <v>6.8000000000000007</v>
      </c>
      <c r="R137" s="32">
        <f t="shared" si="9"/>
        <v>0</v>
      </c>
      <c r="S137" s="1">
        <v>0.05</v>
      </c>
      <c r="T137" s="1">
        <v>8.8000000000000007</v>
      </c>
      <c r="X137" s="1">
        <v>2.2999999999999998</v>
      </c>
      <c r="Y137" s="1">
        <v>149</v>
      </c>
      <c r="Z137" s="1">
        <v>0.05</v>
      </c>
      <c r="AA137" s="1">
        <v>2.4</v>
      </c>
      <c r="AB137" s="1">
        <v>6.3</v>
      </c>
      <c r="AC137" s="1">
        <v>542</v>
      </c>
      <c r="AD137" s="1">
        <v>2.44</v>
      </c>
      <c r="AE137" s="1">
        <v>1</v>
      </c>
      <c r="AG137" s="1">
        <v>2.5</v>
      </c>
      <c r="AH137" s="1">
        <v>32</v>
      </c>
      <c r="AI137" s="1">
        <v>0.7</v>
      </c>
      <c r="AJ137" s="1">
        <v>0.05</v>
      </c>
      <c r="AK137" s="1">
        <v>0.05</v>
      </c>
      <c r="AL137" s="1">
        <v>55</v>
      </c>
      <c r="AM137" s="1">
        <v>0.56999999999999995</v>
      </c>
      <c r="AN137" s="1">
        <v>9.4E-2</v>
      </c>
      <c r="AO137" s="1">
        <v>14</v>
      </c>
      <c r="AP137" s="1">
        <v>7</v>
      </c>
      <c r="AQ137" s="1">
        <v>0.67</v>
      </c>
      <c r="AR137" s="1">
        <v>299</v>
      </c>
      <c r="AS137" s="1">
        <v>0.14599999999999999</v>
      </c>
      <c r="AT137" s="1">
        <v>1.29</v>
      </c>
      <c r="AU137" s="1">
        <v>0.10100000000000001</v>
      </c>
      <c r="AV137" s="1">
        <v>0.56999999999999995</v>
      </c>
      <c r="AW137" s="1">
        <v>0.05</v>
      </c>
      <c r="BE137" s="1">
        <v>4.0999999999999996</v>
      </c>
      <c r="BJ137" s="1">
        <v>0.25</v>
      </c>
    </row>
    <row r="138" spans="1:62" ht="25.85" x14ac:dyDescent="0.2">
      <c r="A138" s="1" t="s">
        <v>246</v>
      </c>
      <c r="B138" s="1" t="s">
        <v>224</v>
      </c>
      <c r="C138" s="1">
        <f t="shared" si="10"/>
        <v>52</v>
      </c>
      <c r="D138" s="1">
        <v>54</v>
      </c>
      <c r="E138" s="1">
        <f t="shared" si="8"/>
        <v>2</v>
      </c>
      <c r="F138" s="1" t="s">
        <v>63</v>
      </c>
      <c r="G138" s="6">
        <v>405473</v>
      </c>
      <c r="H138" s="1">
        <v>6920011</v>
      </c>
      <c r="I138" s="7">
        <v>41533</v>
      </c>
      <c r="J138" s="1" t="s">
        <v>262</v>
      </c>
      <c r="K138" s="1" t="s">
        <v>263</v>
      </c>
      <c r="L138" s="1" t="s">
        <v>265</v>
      </c>
      <c r="M138" s="1" t="s">
        <v>283</v>
      </c>
      <c r="P138" s="31">
        <v>3.2714285714285714</v>
      </c>
      <c r="R138" s="32">
        <f t="shared" si="9"/>
        <v>0</v>
      </c>
      <c r="S138" s="1">
        <v>0.2</v>
      </c>
      <c r="T138" s="1">
        <v>3</v>
      </c>
      <c r="X138" s="1">
        <v>2.4</v>
      </c>
      <c r="Y138" s="1">
        <v>71</v>
      </c>
      <c r="Z138" s="1">
        <v>0.05</v>
      </c>
      <c r="AA138" s="1">
        <v>1.5</v>
      </c>
      <c r="AB138" s="1">
        <v>4</v>
      </c>
      <c r="AC138" s="1">
        <v>364</v>
      </c>
      <c r="AD138" s="1">
        <v>1.7</v>
      </c>
      <c r="AE138" s="1">
        <v>0.9</v>
      </c>
      <c r="AG138" s="1">
        <v>1.5</v>
      </c>
      <c r="AH138" s="1">
        <v>26</v>
      </c>
      <c r="AI138" s="1">
        <v>0.3</v>
      </c>
      <c r="AJ138" s="1">
        <v>0.05</v>
      </c>
      <c r="AK138" s="1">
        <v>0.05</v>
      </c>
      <c r="AL138" s="1">
        <v>38</v>
      </c>
      <c r="AM138" s="1">
        <v>0.36</v>
      </c>
      <c r="AN138" s="1">
        <v>4.9000000000000002E-2</v>
      </c>
      <c r="AO138" s="1">
        <v>7</v>
      </c>
      <c r="AP138" s="1">
        <v>5</v>
      </c>
      <c r="AQ138" s="1">
        <v>0.38</v>
      </c>
      <c r="AR138" s="1">
        <v>123</v>
      </c>
      <c r="AS138" s="1">
        <v>8.6999999999999994E-2</v>
      </c>
      <c r="AT138" s="1">
        <v>0.89</v>
      </c>
      <c r="AU138" s="1">
        <v>9.6000000000000002E-2</v>
      </c>
      <c r="AV138" s="1">
        <v>0.32</v>
      </c>
      <c r="AW138" s="1">
        <v>0.05</v>
      </c>
      <c r="BE138" s="1">
        <v>2.8</v>
      </c>
      <c r="BJ138" s="1">
        <v>0.25</v>
      </c>
    </row>
    <row r="139" spans="1:62" ht="25.85" x14ac:dyDescent="0.2">
      <c r="A139" s="1" t="s">
        <v>247</v>
      </c>
      <c r="B139" s="1" t="s">
        <v>224</v>
      </c>
      <c r="C139" s="1">
        <v>62</v>
      </c>
      <c r="D139" s="1">
        <v>63.5</v>
      </c>
      <c r="E139" s="1">
        <f t="shared" si="8"/>
        <v>1.5</v>
      </c>
      <c r="F139" s="1" t="s">
        <v>63</v>
      </c>
      <c r="G139" s="6">
        <v>406125</v>
      </c>
      <c r="H139" s="1">
        <v>6919307</v>
      </c>
      <c r="I139" s="7">
        <v>41534</v>
      </c>
      <c r="J139" s="1" t="s">
        <v>262</v>
      </c>
      <c r="K139" s="1" t="s">
        <v>102</v>
      </c>
      <c r="L139" s="1" t="s">
        <v>265</v>
      </c>
      <c r="M139" s="1" t="s">
        <v>284</v>
      </c>
      <c r="N139" s="1" t="s">
        <v>278</v>
      </c>
      <c r="P139" s="31">
        <v>5.2857142857142865</v>
      </c>
      <c r="R139" s="32">
        <f t="shared" si="9"/>
        <v>0</v>
      </c>
      <c r="S139" s="1">
        <v>0.7</v>
      </c>
      <c r="T139" s="1">
        <v>47.1</v>
      </c>
      <c r="X139" s="1">
        <v>2.6</v>
      </c>
      <c r="Y139" s="1">
        <v>28</v>
      </c>
      <c r="Z139" s="1">
        <v>0.1</v>
      </c>
      <c r="AA139" s="1">
        <v>1.9</v>
      </c>
      <c r="AB139" s="1">
        <v>5.7</v>
      </c>
      <c r="AC139" s="1">
        <v>487</v>
      </c>
      <c r="AD139" s="1">
        <v>2.4</v>
      </c>
      <c r="AE139" s="1">
        <v>1</v>
      </c>
      <c r="AG139" s="1">
        <v>4.8</v>
      </c>
      <c r="AH139" s="1">
        <v>33</v>
      </c>
      <c r="AI139" s="1">
        <v>0.05</v>
      </c>
      <c r="AJ139" s="1">
        <v>0.05</v>
      </c>
      <c r="AK139" s="1">
        <v>0.05</v>
      </c>
      <c r="AL139" s="1">
        <v>54</v>
      </c>
      <c r="AM139" s="1">
        <v>0.84</v>
      </c>
      <c r="AN139" s="1">
        <v>0.10199999999999999</v>
      </c>
      <c r="AO139" s="1">
        <v>16</v>
      </c>
      <c r="AP139" s="1">
        <v>5</v>
      </c>
      <c r="AQ139" s="1">
        <v>0.64</v>
      </c>
      <c r="AR139" s="1">
        <v>71</v>
      </c>
      <c r="AS139" s="1">
        <v>9.9000000000000005E-2</v>
      </c>
      <c r="AT139" s="1">
        <v>0.96</v>
      </c>
      <c r="AU139" s="1">
        <v>0.12</v>
      </c>
      <c r="AV139" s="1">
        <v>0.19</v>
      </c>
      <c r="AW139" s="1">
        <v>0.1</v>
      </c>
      <c r="BE139" s="1">
        <v>4.4000000000000004</v>
      </c>
      <c r="BJ139" s="1">
        <v>0.25</v>
      </c>
    </row>
    <row r="140" spans="1:62" x14ac:dyDescent="0.2">
      <c r="A140" s="1" t="s">
        <v>248</v>
      </c>
      <c r="B140" s="1" t="s">
        <v>224</v>
      </c>
      <c r="C140" s="1">
        <f>D139</f>
        <v>63.5</v>
      </c>
      <c r="D140" s="1">
        <v>64.5</v>
      </c>
      <c r="E140" s="1">
        <f t="shared" si="8"/>
        <v>1</v>
      </c>
      <c r="F140" s="1" t="s">
        <v>63</v>
      </c>
      <c r="G140" s="6">
        <v>406123</v>
      </c>
      <c r="H140" s="1">
        <v>6919306</v>
      </c>
      <c r="I140" s="7">
        <v>41534</v>
      </c>
      <c r="J140" s="1" t="s">
        <v>262</v>
      </c>
      <c r="K140" s="1" t="s">
        <v>102</v>
      </c>
      <c r="L140" s="1" t="s">
        <v>285</v>
      </c>
      <c r="M140" s="1" t="s">
        <v>286</v>
      </c>
      <c r="P140" s="31">
        <v>2.5499999999999998</v>
      </c>
      <c r="R140" s="32">
        <f t="shared" si="9"/>
        <v>0</v>
      </c>
      <c r="S140" s="1">
        <v>0.1</v>
      </c>
      <c r="T140" s="1">
        <v>31</v>
      </c>
      <c r="X140" s="1">
        <v>3.9</v>
      </c>
      <c r="Y140" s="1">
        <v>16</v>
      </c>
      <c r="Z140" s="1">
        <v>0.1</v>
      </c>
      <c r="AA140" s="1">
        <v>1</v>
      </c>
      <c r="AB140" s="1">
        <v>1.4</v>
      </c>
      <c r="AC140" s="1">
        <v>185</v>
      </c>
      <c r="AD140" s="1">
        <v>0.88</v>
      </c>
      <c r="AE140" s="1">
        <v>1.2</v>
      </c>
      <c r="AG140" s="1">
        <v>1.2</v>
      </c>
      <c r="AH140" s="1">
        <v>15</v>
      </c>
      <c r="AI140" s="1">
        <v>0.05</v>
      </c>
      <c r="AJ140" s="1">
        <v>0.05</v>
      </c>
      <c r="AK140" s="1">
        <v>0.05</v>
      </c>
      <c r="AL140" s="1">
        <v>12</v>
      </c>
      <c r="AM140" s="1">
        <v>7.0000000000000007E-2</v>
      </c>
      <c r="AN140" s="1">
        <v>0.01</v>
      </c>
      <c r="AO140" s="1">
        <v>4</v>
      </c>
      <c r="AP140" s="1">
        <v>3</v>
      </c>
      <c r="AQ140" s="1">
        <v>0.11</v>
      </c>
      <c r="AR140" s="1">
        <v>72</v>
      </c>
      <c r="AS140" s="1">
        <v>6.0000000000000001E-3</v>
      </c>
      <c r="AT140" s="1">
        <v>0.36</v>
      </c>
      <c r="AU140" s="1">
        <v>7.3999999999999996E-2</v>
      </c>
      <c r="AV140" s="1">
        <v>0.12</v>
      </c>
      <c r="AW140" s="1">
        <v>0.05</v>
      </c>
      <c r="BE140" s="1">
        <v>0.6</v>
      </c>
      <c r="BJ140" s="1">
        <v>0.25</v>
      </c>
    </row>
    <row r="141" spans="1:62" ht="25.85" x14ac:dyDescent="0.2">
      <c r="A141" s="1" t="s">
        <v>249</v>
      </c>
      <c r="B141" s="1" t="s">
        <v>224</v>
      </c>
      <c r="C141" s="1">
        <f>D140</f>
        <v>64.5</v>
      </c>
      <c r="D141" s="1">
        <v>65.7</v>
      </c>
      <c r="E141" s="1">
        <f t="shared" si="8"/>
        <v>1.2000000000000028</v>
      </c>
      <c r="F141" s="1" t="s">
        <v>63</v>
      </c>
      <c r="G141" s="6">
        <v>406122</v>
      </c>
      <c r="H141" s="1">
        <v>6919303</v>
      </c>
      <c r="I141" s="7">
        <v>41534</v>
      </c>
      <c r="J141" s="1" t="s">
        <v>262</v>
      </c>
      <c r="K141" s="1" t="s">
        <v>102</v>
      </c>
      <c r="L141" s="1" t="s">
        <v>265</v>
      </c>
      <c r="N141" s="1" t="s">
        <v>267</v>
      </c>
      <c r="P141" s="31">
        <v>2.42</v>
      </c>
      <c r="R141" s="32">
        <f t="shared" si="9"/>
        <v>0</v>
      </c>
      <c r="S141" s="1">
        <v>0.3</v>
      </c>
      <c r="T141" s="1">
        <v>466.9</v>
      </c>
      <c r="X141" s="1">
        <v>4.2</v>
      </c>
      <c r="Y141" s="1">
        <v>58</v>
      </c>
      <c r="Z141" s="1">
        <v>0.4</v>
      </c>
      <c r="AA141" s="1">
        <v>2.4</v>
      </c>
      <c r="AB141" s="1">
        <v>8.3000000000000007</v>
      </c>
      <c r="AC141" s="1">
        <v>669</v>
      </c>
      <c r="AD141" s="1">
        <v>2.87</v>
      </c>
      <c r="AE141" s="1">
        <v>2.2000000000000002</v>
      </c>
      <c r="AG141" s="1">
        <v>6.6</v>
      </c>
      <c r="AH141" s="1">
        <v>35</v>
      </c>
      <c r="AI141" s="1">
        <v>0.1</v>
      </c>
      <c r="AJ141" s="1">
        <v>0.05</v>
      </c>
      <c r="AK141" s="1">
        <v>0.2</v>
      </c>
      <c r="AL141" s="1">
        <v>64</v>
      </c>
      <c r="AM141" s="1">
        <v>0.64</v>
      </c>
      <c r="AN141" s="1">
        <v>0.112</v>
      </c>
      <c r="AO141" s="1">
        <v>25</v>
      </c>
      <c r="AP141" s="1">
        <v>5</v>
      </c>
      <c r="AQ141" s="1">
        <v>0.88</v>
      </c>
      <c r="AR141" s="1">
        <v>146</v>
      </c>
      <c r="AS141" s="1">
        <v>0.16400000000000001</v>
      </c>
      <c r="AT141" s="1">
        <v>1.29</v>
      </c>
      <c r="AU141" s="1">
        <v>8.6999999999999994E-2</v>
      </c>
      <c r="AV141" s="1">
        <v>0.33</v>
      </c>
      <c r="AW141" s="1">
        <v>0.3</v>
      </c>
      <c r="BE141" s="1">
        <v>5.0999999999999996</v>
      </c>
      <c r="BJ141" s="1">
        <v>0.25</v>
      </c>
    </row>
    <row r="142" spans="1:62" ht="38.75" x14ac:dyDescent="0.2">
      <c r="A142" s="1" t="s">
        <v>250</v>
      </c>
      <c r="B142" s="1" t="s">
        <v>224</v>
      </c>
      <c r="C142" s="1">
        <f>D141</f>
        <v>65.7</v>
      </c>
      <c r="D142" s="1">
        <v>66.2</v>
      </c>
      <c r="E142" s="1">
        <f t="shared" si="8"/>
        <v>0.5</v>
      </c>
      <c r="F142" s="1" t="s">
        <v>63</v>
      </c>
      <c r="G142" s="6">
        <v>406119</v>
      </c>
      <c r="H142" s="1">
        <v>6919301</v>
      </c>
      <c r="I142" s="7">
        <v>41534</v>
      </c>
      <c r="J142" s="1" t="s">
        <v>262</v>
      </c>
      <c r="K142" s="1" t="s">
        <v>102</v>
      </c>
      <c r="L142" s="1" t="s">
        <v>265</v>
      </c>
      <c r="M142" s="1" t="s">
        <v>287</v>
      </c>
      <c r="N142" s="1" t="s">
        <v>267</v>
      </c>
      <c r="O142" s="1" t="s">
        <v>297</v>
      </c>
      <c r="P142" s="31">
        <v>43.660000000000004</v>
      </c>
      <c r="R142" s="32">
        <f t="shared" si="9"/>
        <v>0</v>
      </c>
      <c r="S142" s="1">
        <v>16.8</v>
      </c>
      <c r="T142" s="1">
        <v>10000</v>
      </c>
      <c r="X142" s="1">
        <v>16.5</v>
      </c>
      <c r="Y142" s="1">
        <v>170</v>
      </c>
      <c r="Z142" s="1">
        <v>14.8</v>
      </c>
      <c r="AA142" s="1">
        <v>3.3</v>
      </c>
      <c r="AB142" s="1">
        <v>23.3</v>
      </c>
      <c r="AC142" s="1">
        <v>1264</v>
      </c>
      <c r="AD142" s="1">
        <v>4.5599999999999996</v>
      </c>
      <c r="AE142" s="1">
        <v>2.7</v>
      </c>
      <c r="AG142" s="1">
        <v>7.8</v>
      </c>
      <c r="AH142" s="1">
        <v>52</v>
      </c>
      <c r="AI142" s="1">
        <v>0.3</v>
      </c>
      <c r="AJ142" s="1">
        <v>0.05</v>
      </c>
      <c r="AK142" s="1">
        <v>15.1</v>
      </c>
      <c r="AL142" s="1">
        <v>93</v>
      </c>
      <c r="AM142" s="1">
        <v>0.49</v>
      </c>
      <c r="AN142" s="1">
        <v>0.113</v>
      </c>
      <c r="AO142" s="1">
        <v>19</v>
      </c>
      <c r="AP142" s="1">
        <v>5</v>
      </c>
      <c r="AQ142" s="1">
        <v>1.1200000000000001</v>
      </c>
      <c r="AR142" s="1">
        <v>2580</v>
      </c>
      <c r="AS142" s="1">
        <v>0.20499999999999999</v>
      </c>
      <c r="AT142" s="1">
        <v>1.37</v>
      </c>
      <c r="AU142" s="1">
        <v>4.3999999999999997E-2</v>
      </c>
      <c r="AV142" s="1">
        <v>0.24</v>
      </c>
      <c r="AW142" s="1">
        <v>0.8</v>
      </c>
      <c r="BE142" s="1">
        <v>7.6</v>
      </c>
      <c r="BJ142" s="1">
        <v>3.9</v>
      </c>
    </row>
    <row r="143" spans="1:62" ht="25.85" x14ac:dyDescent="0.2">
      <c r="A143" s="1" t="s">
        <v>251</v>
      </c>
      <c r="B143" s="1" t="s">
        <v>224</v>
      </c>
      <c r="C143" s="1">
        <v>66.2</v>
      </c>
      <c r="D143" s="1">
        <v>66.599999999999994</v>
      </c>
      <c r="E143" s="1">
        <f t="shared" si="8"/>
        <v>0.39999999999999147</v>
      </c>
      <c r="F143" s="1" t="s">
        <v>63</v>
      </c>
      <c r="G143" s="6">
        <v>406118</v>
      </c>
      <c r="H143" s="1">
        <v>6919300</v>
      </c>
      <c r="I143" s="7">
        <v>41534</v>
      </c>
      <c r="J143" s="1" t="s">
        <v>262</v>
      </c>
      <c r="K143" s="1" t="s">
        <v>102</v>
      </c>
      <c r="L143" s="1" t="s">
        <v>265</v>
      </c>
      <c r="M143" s="1" t="s">
        <v>284</v>
      </c>
      <c r="N143" s="1" t="s">
        <v>278</v>
      </c>
      <c r="P143" s="31">
        <v>6.7000000000000011</v>
      </c>
      <c r="R143" s="32">
        <f t="shared" si="9"/>
        <v>0</v>
      </c>
      <c r="S143" s="1">
        <v>0.4</v>
      </c>
      <c r="T143" s="1">
        <v>657</v>
      </c>
      <c r="X143" s="1">
        <v>7.3</v>
      </c>
      <c r="Y143" s="1">
        <v>76</v>
      </c>
      <c r="Z143" s="1">
        <v>1.1000000000000001</v>
      </c>
      <c r="AA143" s="1">
        <v>3</v>
      </c>
      <c r="AB143" s="1">
        <v>11.2</v>
      </c>
      <c r="AC143" s="1">
        <v>987</v>
      </c>
      <c r="AD143" s="1">
        <v>3.7</v>
      </c>
      <c r="AE143" s="1">
        <v>5.0999999999999996</v>
      </c>
      <c r="AG143" s="1">
        <v>8.8000000000000007</v>
      </c>
      <c r="AH143" s="1">
        <v>43</v>
      </c>
      <c r="AI143" s="1">
        <v>0.2</v>
      </c>
      <c r="AJ143" s="1">
        <v>0.05</v>
      </c>
      <c r="AK143" s="1">
        <v>0.3</v>
      </c>
      <c r="AL143" s="1">
        <v>91</v>
      </c>
      <c r="AM143" s="1">
        <v>0.71</v>
      </c>
      <c r="AN143" s="1">
        <v>0.127</v>
      </c>
      <c r="AO143" s="1">
        <v>31</v>
      </c>
      <c r="AP143" s="1">
        <v>6</v>
      </c>
      <c r="AQ143" s="1">
        <v>0.97</v>
      </c>
      <c r="AR143" s="1">
        <v>137</v>
      </c>
      <c r="AS143" s="1">
        <v>0.158</v>
      </c>
      <c r="AT143" s="1">
        <v>1.28</v>
      </c>
      <c r="AU143" s="1">
        <v>6.6000000000000003E-2</v>
      </c>
      <c r="AV143" s="1">
        <v>0.2</v>
      </c>
      <c r="AW143" s="1">
        <v>3.8</v>
      </c>
      <c r="BE143" s="1">
        <v>5.8</v>
      </c>
      <c r="BJ143" s="1">
        <v>0.25</v>
      </c>
    </row>
    <row r="144" spans="1:62" ht="25.85" x14ac:dyDescent="0.2">
      <c r="A144" s="1" t="s">
        <v>252</v>
      </c>
      <c r="B144" s="1" t="s">
        <v>224</v>
      </c>
      <c r="C144" s="1">
        <v>66.599999999999994</v>
      </c>
      <c r="D144" s="1">
        <v>68.3</v>
      </c>
      <c r="E144" s="1">
        <f t="shared" si="8"/>
        <v>1.7000000000000028</v>
      </c>
      <c r="F144" s="1" t="s">
        <v>63</v>
      </c>
      <c r="G144" s="6">
        <v>406117</v>
      </c>
      <c r="H144" s="1">
        <v>6919299</v>
      </c>
      <c r="I144" s="7">
        <v>41534</v>
      </c>
      <c r="J144" s="1" t="s">
        <v>262</v>
      </c>
      <c r="K144" s="1" t="s">
        <v>102</v>
      </c>
      <c r="L144" s="1" t="s">
        <v>265</v>
      </c>
      <c r="M144" s="1" t="s">
        <v>284</v>
      </c>
      <c r="N144" s="1" t="s">
        <v>267</v>
      </c>
      <c r="O144" s="1" t="s">
        <v>298</v>
      </c>
      <c r="P144" s="31">
        <v>5.2249999999999996</v>
      </c>
      <c r="R144" s="32">
        <f t="shared" si="9"/>
        <v>0</v>
      </c>
      <c r="S144" s="1">
        <v>0.3</v>
      </c>
      <c r="T144" s="1">
        <v>248.3</v>
      </c>
      <c r="X144" s="1">
        <v>11.8</v>
      </c>
      <c r="Y144" s="1">
        <v>62</v>
      </c>
      <c r="Z144" s="1">
        <v>1.1000000000000001</v>
      </c>
      <c r="AA144" s="1">
        <v>3.3</v>
      </c>
      <c r="AB144" s="1">
        <v>8.9</v>
      </c>
      <c r="AC144" s="1">
        <v>769</v>
      </c>
      <c r="AD144" s="1">
        <v>3.08</v>
      </c>
      <c r="AE144" s="1">
        <v>2.8</v>
      </c>
      <c r="AG144" s="1">
        <v>7</v>
      </c>
      <c r="AH144" s="1">
        <v>45</v>
      </c>
      <c r="AI144" s="1">
        <v>0.1</v>
      </c>
      <c r="AJ144" s="1">
        <v>0.05</v>
      </c>
      <c r="AK144" s="1">
        <v>0.2</v>
      </c>
      <c r="AL144" s="1">
        <v>70</v>
      </c>
      <c r="AM144" s="1">
        <v>0.59</v>
      </c>
      <c r="AN144" s="1">
        <v>0.11</v>
      </c>
      <c r="AO144" s="1">
        <v>24</v>
      </c>
      <c r="AP144" s="1">
        <v>5</v>
      </c>
      <c r="AQ144" s="1">
        <v>0.86</v>
      </c>
      <c r="AR144" s="1">
        <v>129</v>
      </c>
      <c r="AS144" s="1">
        <v>0.123</v>
      </c>
      <c r="AT144" s="1">
        <v>1.2</v>
      </c>
      <c r="AU144" s="1">
        <v>7.0000000000000007E-2</v>
      </c>
      <c r="AV144" s="1">
        <v>0.17</v>
      </c>
      <c r="AW144" s="1">
        <v>0.8</v>
      </c>
      <c r="BE144" s="1">
        <v>5.6</v>
      </c>
      <c r="BJ144" s="1">
        <v>0.6</v>
      </c>
    </row>
    <row r="145" spans="1:62" ht="38.75" x14ac:dyDescent="0.2">
      <c r="A145" s="1" t="s">
        <v>253</v>
      </c>
      <c r="B145" s="1" t="s">
        <v>216</v>
      </c>
      <c r="C145" s="1">
        <v>20</v>
      </c>
      <c r="D145" s="1">
        <v>25</v>
      </c>
      <c r="E145" s="1">
        <f t="shared" si="8"/>
        <v>5</v>
      </c>
      <c r="F145" s="1" t="s">
        <v>63</v>
      </c>
      <c r="G145" s="6">
        <v>405969</v>
      </c>
      <c r="H145" s="1">
        <v>6919451</v>
      </c>
      <c r="I145" s="7">
        <v>41534</v>
      </c>
      <c r="J145" s="1" t="s">
        <v>262</v>
      </c>
      <c r="K145" s="1" t="s">
        <v>264</v>
      </c>
      <c r="L145" s="1" t="s">
        <v>265</v>
      </c>
      <c r="M145" s="1" t="s">
        <v>288</v>
      </c>
      <c r="N145" s="1" t="s">
        <v>78</v>
      </c>
      <c r="O145" s="1" t="s">
        <v>299</v>
      </c>
      <c r="P145" s="31">
        <v>2.42</v>
      </c>
      <c r="R145" s="32">
        <f t="shared" si="9"/>
        <v>0</v>
      </c>
      <c r="S145" s="1">
        <v>0.2</v>
      </c>
      <c r="T145" s="1">
        <v>97.1</v>
      </c>
      <c r="X145" s="1">
        <v>2.1</v>
      </c>
      <c r="Y145" s="1">
        <v>34</v>
      </c>
      <c r="Z145" s="1">
        <v>0.2</v>
      </c>
      <c r="AA145" s="1">
        <v>1.6</v>
      </c>
      <c r="AB145" s="1">
        <v>2.7</v>
      </c>
      <c r="AC145" s="1">
        <v>309</v>
      </c>
      <c r="AD145" s="1">
        <v>1.0900000000000001</v>
      </c>
      <c r="AE145" s="1">
        <v>0.25</v>
      </c>
      <c r="AG145" s="1">
        <v>2.2000000000000002</v>
      </c>
      <c r="AH145" s="1">
        <v>18</v>
      </c>
      <c r="AI145" s="1">
        <v>0.05</v>
      </c>
      <c r="AJ145" s="1">
        <v>0.05</v>
      </c>
      <c r="AK145" s="1">
        <v>0.1</v>
      </c>
      <c r="AL145" s="1">
        <v>21</v>
      </c>
      <c r="AM145" s="1">
        <v>0.28999999999999998</v>
      </c>
      <c r="AN145" s="1">
        <v>3.3000000000000002E-2</v>
      </c>
      <c r="AO145" s="1">
        <v>8</v>
      </c>
      <c r="AP145" s="1">
        <v>4</v>
      </c>
      <c r="AQ145" s="1">
        <v>0.19</v>
      </c>
      <c r="AR145" s="1">
        <v>87</v>
      </c>
      <c r="AS145" s="1">
        <v>3.7999999999999999E-2</v>
      </c>
      <c r="AT145" s="1">
        <v>0.48</v>
      </c>
      <c r="AU145" s="1">
        <v>8.3000000000000004E-2</v>
      </c>
      <c r="AV145" s="1">
        <v>0.22</v>
      </c>
      <c r="AW145" s="1">
        <v>0.05</v>
      </c>
      <c r="BE145" s="1">
        <v>1.8</v>
      </c>
      <c r="BJ145" s="1">
        <v>0.25</v>
      </c>
    </row>
    <row r="146" spans="1:62" ht="25.85" x14ac:dyDescent="0.2">
      <c r="A146" s="1" t="s">
        <v>254</v>
      </c>
      <c r="B146" s="1" t="s">
        <v>255</v>
      </c>
      <c r="C146" s="1">
        <f t="shared" si="10"/>
        <v>25</v>
      </c>
      <c r="D146" s="1">
        <v>26</v>
      </c>
      <c r="E146" s="1">
        <f t="shared" si="8"/>
        <v>1</v>
      </c>
      <c r="F146" s="1" t="s">
        <v>63</v>
      </c>
      <c r="G146" s="6">
        <v>405968</v>
      </c>
      <c r="H146" s="1">
        <v>6919450</v>
      </c>
      <c r="I146" s="7">
        <v>41534</v>
      </c>
      <c r="J146" s="1" t="s">
        <v>262</v>
      </c>
      <c r="K146" s="1" t="s">
        <v>264</v>
      </c>
      <c r="L146" s="1" t="s">
        <v>265</v>
      </c>
      <c r="M146" s="1" t="s">
        <v>289</v>
      </c>
      <c r="N146" s="1" t="s">
        <v>278</v>
      </c>
      <c r="P146" s="31">
        <v>0.47499999999999998</v>
      </c>
      <c r="R146" s="32">
        <f t="shared" si="9"/>
        <v>0</v>
      </c>
      <c r="S146" s="1">
        <v>10.3</v>
      </c>
      <c r="T146" s="1">
        <v>1498.7</v>
      </c>
      <c r="X146" s="1">
        <v>2.8</v>
      </c>
      <c r="Y146" s="1">
        <v>111</v>
      </c>
      <c r="Z146" s="1">
        <v>2.6</v>
      </c>
      <c r="AA146" s="1">
        <v>2.2000000000000002</v>
      </c>
      <c r="AB146" s="1">
        <v>16.2</v>
      </c>
      <c r="AC146" s="1">
        <v>674</v>
      </c>
      <c r="AD146" s="1">
        <v>2.65</v>
      </c>
      <c r="AE146" s="1">
        <v>5.2</v>
      </c>
      <c r="AG146" s="1">
        <v>5.7</v>
      </c>
      <c r="AH146" s="1">
        <v>16</v>
      </c>
      <c r="AI146" s="1">
        <v>0.05</v>
      </c>
      <c r="AJ146" s="1">
        <v>0.05</v>
      </c>
      <c r="AK146" s="1">
        <v>0.7</v>
      </c>
      <c r="AL146" s="1">
        <v>63</v>
      </c>
      <c r="AM146" s="1">
        <v>0.22</v>
      </c>
      <c r="AN146" s="1">
        <v>7.5999999999999998E-2</v>
      </c>
      <c r="AO146" s="1">
        <v>17</v>
      </c>
      <c r="AP146" s="1">
        <v>6</v>
      </c>
      <c r="AQ146" s="1">
        <v>0.61</v>
      </c>
      <c r="AR146" s="1">
        <v>220</v>
      </c>
      <c r="AS146" s="1">
        <v>0.157</v>
      </c>
      <c r="AT146" s="1">
        <v>1.1399999999999999</v>
      </c>
      <c r="AU146" s="1">
        <v>5.3999999999999999E-2</v>
      </c>
      <c r="AV146" s="1">
        <v>0.85</v>
      </c>
      <c r="AW146" s="1">
        <v>0.2</v>
      </c>
      <c r="BE146" s="1">
        <v>4</v>
      </c>
      <c r="BJ146" s="1">
        <v>0.7</v>
      </c>
    </row>
    <row r="147" spans="1:62" ht="38.75" x14ac:dyDescent="0.2">
      <c r="A147" s="1" t="s">
        <v>256</v>
      </c>
      <c r="B147" s="1" t="s">
        <v>255</v>
      </c>
      <c r="C147" s="1">
        <f t="shared" si="10"/>
        <v>26</v>
      </c>
      <c r="D147" s="1">
        <v>27</v>
      </c>
      <c r="E147" s="1">
        <f t="shared" si="8"/>
        <v>1</v>
      </c>
      <c r="F147" s="1" t="s">
        <v>63</v>
      </c>
      <c r="G147" s="6">
        <v>405967</v>
      </c>
      <c r="H147" s="1">
        <v>6919449</v>
      </c>
      <c r="I147" s="7">
        <v>41534</v>
      </c>
      <c r="J147" s="1" t="s">
        <v>262</v>
      </c>
      <c r="K147" s="1" t="s">
        <v>264</v>
      </c>
      <c r="L147" s="1" t="s">
        <v>270</v>
      </c>
      <c r="M147" s="1" t="s">
        <v>290</v>
      </c>
      <c r="P147" s="31">
        <v>2.4249999999999998</v>
      </c>
      <c r="R147" s="32">
        <f t="shared" si="9"/>
        <v>0</v>
      </c>
      <c r="S147" s="1">
        <v>0.1</v>
      </c>
      <c r="T147" s="1">
        <v>23.8</v>
      </c>
      <c r="X147" s="1">
        <v>1.4</v>
      </c>
      <c r="Y147" s="1">
        <v>12</v>
      </c>
      <c r="Z147" s="1">
        <v>0.05</v>
      </c>
      <c r="AA147" s="1">
        <v>0.7</v>
      </c>
      <c r="AB147" s="1">
        <v>0.8</v>
      </c>
      <c r="AC147" s="1">
        <v>133</v>
      </c>
      <c r="AD147" s="1">
        <v>0.6</v>
      </c>
      <c r="AE147" s="1">
        <v>0.25</v>
      </c>
      <c r="AG147" s="1">
        <v>0.9</v>
      </c>
      <c r="AH147" s="1">
        <v>12</v>
      </c>
      <c r="AI147" s="1">
        <v>0.05</v>
      </c>
      <c r="AJ147" s="1">
        <v>0.05</v>
      </c>
      <c r="AK147" s="1">
        <v>0.05</v>
      </c>
      <c r="AL147" s="1">
        <v>8</v>
      </c>
      <c r="AM147" s="1">
        <v>0.05</v>
      </c>
      <c r="AN147" s="1">
        <v>4.0000000000000001E-3</v>
      </c>
      <c r="AO147" s="1">
        <v>3</v>
      </c>
      <c r="AP147" s="1">
        <v>3</v>
      </c>
      <c r="AQ147" s="1">
        <v>0.05</v>
      </c>
      <c r="AR147" s="1">
        <v>69</v>
      </c>
      <c r="AS147" s="1">
        <v>1.2999999999999999E-2</v>
      </c>
      <c r="AT147" s="1">
        <v>0.26</v>
      </c>
      <c r="AU147" s="1">
        <v>6.5000000000000002E-2</v>
      </c>
      <c r="AV147" s="1">
        <v>0.15</v>
      </c>
      <c r="AW147" s="1">
        <v>0.05</v>
      </c>
      <c r="BE147" s="1">
        <v>0.7</v>
      </c>
      <c r="BJ147" s="1">
        <v>0.25</v>
      </c>
    </row>
    <row r="148" spans="1:62" ht="25.85" x14ac:dyDescent="0.2">
      <c r="A148" s="1" t="s">
        <v>257</v>
      </c>
      <c r="B148" s="1" t="s">
        <v>255</v>
      </c>
      <c r="C148" s="1">
        <f t="shared" si="10"/>
        <v>27</v>
      </c>
      <c r="D148" s="1">
        <v>29</v>
      </c>
      <c r="E148" s="1">
        <f t="shared" si="8"/>
        <v>2</v>
      </c>
      <c r="F148" s="1" t="s">
        <v>63</v>
      </c>
      <c r="G148" s="6">
        <v>405966</v>
      </c>
      <c r="H148" s="1">
        <v>6919448</v>
      </c>
      <c r="I148" s="7">
        <v>41534</v>
      </c>
      <c r="J148" s="1" t="s">
        <v>262</v>
      </c>
      <c r="K148" s="1" t="s">
        <v>264</v>
      </c>
      <c r="L148" s="1" t="s">
        <v>265</v>
      </c>
      <c r="M148" s="1" t="s">
        <v>291</v>
      </c>
      <c r="N148" s="1" t="s">
        <v>267</v>
      </c>
      <c r="P148" s="31">
        <v>3.4749999999999996</v>
      </c>
      <c r="R148" s="32">
        <f t="shared" si="9"/>
        <v>0</v>
      </c>
      <c r="S148" s="1">
        <v>0.5</v>
      </c>
      <c r="T148" s="1">
        <v>170</v>
      </c>
      <c r="X148" s="1">
        <v>2.4</v>
      </c>
      <c r="Y148" s="1">
        <v>113</v>
      </c>
      <c r="Z148" s="1">
        <v>0.1</v>
      </c>
      <c r="AA148" s="1">
        <v>2.5</v>
      </c>
      <c r="AB148" s="1">
        <v>6.7</v>
      </c>
      <c r="AC148" s="1">
        <v>664</v>
      </c>
      <c r="AD148" s="1">
        <v>2.1800000000000002</v>
      </c>
      <c r="AE148" s="1">
        <v>0.25</v>
      </c>
      <c r="AG148" s="1">
        <v>4.2</v>
      </c>
      <c r="AH148" s="1">
        <v>22</v>
      </c>
      <c r="AI148" s="1">
        <v>0.05</v>
      </c>
      <c r="AJ148" s="1">
        <v>0.05</v>
      </c>
      <c r="AK148" s="1">
        <v>0.05</v>
      </c>
      <c r="AL148" s="1">
        <v>49</v>
      </c>
      <c r="AM148" s="1">
        <v>0.5</v>
      </c>
      <c r="AN148" s="1">
        <v>8.3000000000000004E-2</v>
      </c>
      <c r="AO148" s="1">
        <v>14</v>
      </c>
      <c r="AP148" s="1">
        <v>5</v>
      </c>
      <c r="AQ148" s="1">
        <v>0.5</v>
      </c>
      <c r="AR148" s="1">
        <v>124</v>
      </c>
      <c r="AS148" s="1">
        <v>9.4E-2</v>
      </c>
      <c r="AT148" s="1">
        <v>0.9</v>
      </c>
      <c r="AU148" s="1">
        <v>0.11700000000000001</v>
      </c>
      <c r="AV148" s="1">
        <v>0.45</v>
      </c>
      <c r="AW148" s="1">
        <v>0.1</v>
      </c>
      <c r="BE148" s="1">
        <v>3.1</v>
      </c>
      <c r="BJ148" s="1">
        <v>0.25</v>
      </c>
    </row>
    <row r="149" spans="1:62" ht="51.65" x14ac:dyDescent="0.2">
      <c r="A149" s="1" t="s">
        <v>258</v>
      </c>
      <c r="B149" s="1" t="s">
        <v>255</v>
      </c>
      <c r="C149" s="1">
        <f t="shared" si="10"/>
        <v>29</v>
      </c>
      <c r="D149" s="1">
        <v>31</v>
      </c>
      <c r="E149" s="1">
        <f t="shared" si="8"/>
        <v>2</v>
      </c>
      <c r="F149" s="1" t="s">
        <v>63</v>
      </c>
      <c r="G149" s="6">
        <v>405965</v>
      </c>
      <c r="H149" s="1">
        <v>6919447</v>
      </c>
      <c r="I149" s="7">
        <v>41534</v>
      </c>
      <c r="J149" s="1" t="s">
        <v>262</v>
      </c>
      <c r="K149" s="1" t="s">
        <v>264</v>
      </c>
      <c r="L149" s="1" t="s">
        <v>265</v>
      </c>
      <c r="M149" s="1" t="s">
        <v>292</v>
      </c>
      <c r="N149" s="1" t="s">
        <v>293</v>
      </c>
      <c r="O149" s="1" t="s">
        <v>300</v>
      </c>
      <c r="P149" s="31">
        <v>1.2399999999999998</v>
      </c>
      <c r="R149" s="32">
        <f t="shared" si="9"/>
        <v>0</v>
      </c>
      <c r="S149" s="1">
        <v>20.9</v>
      </c>
      <c r="T149" s="1">
        <v>5476.4</v>
      </c>
      <c r="X149" s="1">
        <v>14.7</v>
      </c>
      <c r="Y149" s="1">
        <v>171</v>
      </c>
      <c r="Z149" s="1">
        <v>4.4000000000000004</v>
      </c>
      <c r="AA149" s="1">
        <v>3.3</v>
      </c>
      <c r="AB149" s="1">
        <v>14.5</v>
      </c>
      <c r="AC149" s="1">
        <v>1128</v>
      </c>
      <c r="AD149" s="1">
        <v>3.33</v>
      </c>
      <c r="AE149" s="1">
        <v>12.2</v>
      </c>
      <c r="AG149" s="1">
        <v>4.9000000000000004</v>
      </c>
      <c r="AH149" s="1">
        <v>16</v>
      </c>
      <c r="AI149" s="1">
        <v>0.5</v>
      </c>
      <c r="AJ149" s="1">
        <v>0.3</v>
      </c>
      <c r="AK149" s="1">
        <v>0.9</v>
      </c>
      <c r="AL149" s="1">
        <v>59</v>
      </c>
      <c r="AM149" s="1">
        <v>0.35</v>
      </c>
      <c r="AN149" s="1">
        <v>7.8E-2</v>
      </c>
      <c r="AO149" s="1">
        <v>19</v>
      </c>
      <c r="AP149" s="1">
        <v>5</v>
      </c>
      <c r="AQ149" s="1">
        <v>0.51</v>
      </c>
      <c r="AR149" s="1">
        <v>223</v>
      </c>
      <c r="AS149" s="1">
        <v>0.105</v>
      </c>
      <c r="AT149" s="1">
        <v>1.05</v>
      </c>
      <c r="AU149" s="1">
        <v>5.7000000000000002E-2</v>
      </c>
      <c r="AV149" s="1">
        <v>0.6</v>
      </c>
      <c r="AW149" s="1">
        <v>0.2</v>
      </c>
      <c r="BE149" s="1">
        <v>5</v>
      </c>
      <c r="BJ149" s="1">
        <v>1.5</v>
      </c>
    </row>
    <row r="150" spans="1:62" ht="38.75" x14ac:dyDescent="0.2">
      <c r="A150" s="1" t="s">
        <v>259</v>
      </c>
      <c r="B150" s="1" t="s">
        <v>255</v>
      </c>
      <c r="C150" s="1">
        <f>D149</f>
        <v>31</v>
      </c>
      <c r="D150" s="1">
        <v>32.5</v>
      </c>
      <c r="E150" s="1">
        <f>D150-C150</f>
        <v>1.5</v>
      </c>
      <c r="F150" s="1" t="s">
        <v>63</v>
      </c>
      <c r="G150" s="6">
        <v>405961</v>
      </c>
      <c r="H150" s="1">
        <v>6919442</v>
      </c>
      <c r="I150" s="7">
        <v>41534</v>
      </c>
      <c r="J150" s="1" t="s">
        <v>262</v>
      </c>
      <c r="K150" s="1" t="s">
        <v>264</v>
      </c>
      <c r="L150" s="1" t="s">
        <v>265</v>
      </c>
      <c r="M150" s="1" t="s">
        <v>294</v>
      </c>
      <c r="P150" s="31">
        <v>1.5499999999999998</v>
      </c>
      <c r="R150" s="32">
        <f t="shared" si="9"/>
        <v>0</v>
      </c>
      <c r="S150" s="1">
        <v>1.3</v>
      </c>
      <c r="T150" s="1">
        <v>155.6</v>
      </c>
      <c r="X150" s="1">
        <v>17.100000000000001</v>
      </c>
      <c r="Y150" s="1">
        <v>74</v>
      </c>
      <c r="Z150" s="1">
        <v>0.4</v>
      </c>
      <c r="AA150" s="1">
        <v>4.5</v>
      </c>
      <c r="AB150" s="1">
        <v>5.5</v>
      </c>
      <c r="AC150" s="1">
        <v>1128</v>
      </c>
      <c r="AD150" s="1">
        <v>1.84</v>
      </c>
      <c r="AE150" s="1">
        <v>7.4</v>
      </c>
      <c r="AG150" s="1">
        <v>2.7</v>
      </c>
      <c r="AH150" s="1">
        <v>23</v>
      </c>
      <c r="AI150" s="1">
        <v>0.4</v>
      </c>
      <c r="AJ150" s="1">
        <v>0.2</v>
      </c>
      <c r="AK150" s="1">
        <v>0.05</v>
      </c>
      <c r="AL150" s="1">
        <v>36</v>
      </c>
      <c r="AM150" s="1">
        <v>0.21</v>
      </c>
      <c r="AN150" s="1">
        <v>0.03</v>
      </c>
      <c r="AO150" s="1">
        <v>14</v>
      </c>
      <c r="AP150" s="1">
        <v>4</v>
      </c>
      <c r="AQ150" s="1">
        <v>0.21</v>
      </c>
      <c r="AR150" s="1">
        <v>270</v>
      </c>
      <c r="AS150" s="1">
        <v>3.4000000000000002E-2</v>
      </c>
      <c r="AT150" s="1">
        <v>0.62</v>
      </c>
      <c r="AU150" s="1">
        <v>2.8000000000000001E-2</v>
      </c>
      <c r="AV150" s="1">
        <v>0.27</v>
      </c>
      <c r="AW150" s="1">
        <v>0.05</v>
      </c>
      <c r="BE150" s="1">
        <v>2.2000000000000002</v>
      </c>
      <c r="BJ150" s="1">
        <v>0.25</v>
      </c>
    </row>
    <row r="151" spans="1:62" ht="25.85" x14ac:dyDescent="0.2">
      <c r="A151" s="1" t="s">
        <v>260</v>
      </c>
      <c r="B151" s="1" t="s">
        <v>255</v>
      </c>
      <c r="C151" s="1">
        <f>D150</f>
        <v>32.5</v>
      </c>
      <c r="D151" s="1">
        <v>40</v>
      </c>
      <c r="E151" s="1">
        <f>D151-C151</f>
        <v>7.5</v>
      </c>
      <c r="F151" s="1" t="s">
        <v>63</v>
      </c>
      <c r="G151" s="6">
        <v>405958</v>
      </c>
      <c r="H151" s="1">
        <v>6919440</v>
      </c>
      <c r="I151" s="7">
        <v>41534</v>
      </c>
      <c r="J151" s="1" t="s">
        <v>262</v>
      </c>
      <c r="K151" s="1" t="s">
        <v>264</v>
      </c>
      <c r="L151" s="1" t="s">
        <v>265</v>
      </c>
      <c r="M151" s="1" t="s">
        <v>295</v>
      </c>
      <c r="N151" s="1" t="s">
        <v>267</v>
      </c>
      <c r="P151" s="31">
        <v>5.2200000000000006</v>
      </c>
      <c r="R151" s="32">
        <f t="shared" si="9"/>
        <v>0</v>
      </c>
      <c r="S151" s="1">
        <v>0.5</v>
      </c>
      <c r="T151" s="1">
        <v>80.8</v>
      </c>
      <c r="X151" s="1">
        <v>2.7</v>
      </c>
      <c r="Y151" s="1">
        <v>42</v>
      </c>
      <c r="Z151" s="1">
        <v>0.05</v>
      </c>
      <c r="AA151" s="1">
        <v>2.9</v>
      </c>
      <c r="AB151" s="1">
        <v>4.5999999999999996</v>
      </c>
      <c r="AC151" s="1">
        <v>474</v>
      </c>
      <c r="AD151" s="1">
        <v>1.93</v>
      </c>
      <c r="AE151" s="1">
        <v>1.6</v>
      </c>
      <c r="AG151" s="1">
        <v>4.0999999999999996</v>
      </c>
      <c r="AH151" s="1">
        <v>23</v>
      </c>
      <c r="AI151" s="1">
        <v>0.05</v>
      </c>
      <c r="AJ151" s="1">
        <v>0.05</v>
      </c>
      <c r="AK151" s="1">
        <v>0.05</v>
      </c>
      <c r="AL151" s="1">
        <v>42</v>
      </c>
      <c r="AM151" s="1">
        <v>0.49</v>
      </c>
      <c r="AN151" s="1">
        <v>7.0000000000000007E-2</v>
      </c>
      <c r="AO151" s="1">
        <v>11</v>
      </c>
      <c r="AP151" s="1">
        <v>6</v>
      </c>
      <c r="AQ151" s="1">
        <v>0.47</v>
      </c>
      <c r="AR151" s="1">
        <v>133</v>
      </c>
      <c r="AS151" s="1">
        <v>8.4000000000000005E-2</v>
      </c>
      <c r="AT151" s="1">
        <v>0.85</v>
      </c>
      <c r="AU151" s="1">
        <v>9.1999999999999998E-2</v>
      </c>
      <c r="AV151" s="1">
        <v>0.39</v>
      </c>
      <c r="AW151" s="1">
        <v>0.05</v>
      </c>
      <c r="BE151" s="1">
        <v>3.4</v>
      </c>
      <c r="BJ151" s="1">
        <v>0.25</v>
      </c>
    </row>
    <row r="152" spans="1:62" ht="25.85" x14ac:dyDescent="0.2">
      <c r="A152" s="1" t="s">
        <v>261</v>
      </c>
      <c r="B152" s="1" t="s">
        <v>255</v>
      </c>
      <c r="C152" s="1">
        <f>D151</f>
        <v>40</v>
      </c>
      <c r="D152" s="1">
        <v>42</v>
      </c>
      <c r="E152" s="1">
        <f>D152-C152</f>
        <v>2</v>
      </c>
      <c r="F152" s="1" t="s">
        <v>63</v>
      </c>
      <c r="G152" s="6">
        <v>405956</v>
      </c>
      <c r="H152" s="1">
        <v>6919437</v>
      </c>
      <c r="I152" s="7">
        <v>41534</v>
      </c>
      <c r="J152" s="1" t="s">
        <v>262</v>
      </c>
      <c r="K152" s="1" t="s">
        <v>264</v>
      </c>
      <c r="L152" s="1" t="s">
        <v>265</v>
      </c>
      <c r="M152" s="1" t="s">
        <v>296</v>
      </c>
      <c r="N152" s="1" t="s">
        <v>267</v>
      </c>
      <c r="P152" s="31">
        <v>0.31666666666666671</v>
      </c>
      <c r="R152" s="32">
        <f t="shared" si="9"/>
        <v>0</v>
      </c>
      <c r="S152" s="1">
        <v>0.8</v>
      </c>
      <c r="T152" s="1">
        <v>14.3</v>
      </c>
      <c r="X152" s="1">
        <v>1.9</v>
      </c>
      <c r="Y152" s="1">
        <v>22</v>
      </c>
      <c r="Z152" s="1">
        <v>0.05</v>
      </c>
      <c r="AA152" s="1">
        <v>1.1000000000000001</v>
      </c>
      <c r="AB152" s="1">
        <v>1.8</v>
      </c>
      <c r="AC152" s="1">
        <v>277</v>
      </c>
      <c r="AD152" s="1">
        <v>1.01</v>
      </c>
      <c r="AE152" s="1">
        <v>1</v>
      </c>
      <c r="AG152" s="1">
        <v>1.3</v>
      </c>
      <c r="AH152" s="1">
        <v>15</v>
      </c>
      <c r="AI152" s="1">
        <v>0.05</v>
      </c>
      <c r="AJ152" s="1">
        <v>0.05</v>
      </c>
      <c r="AK152" s="1">
        <v>0.05</v>
      </c>
      <c r="AL152" s="1">
        <v>16</v>
      </c>
      <c r="AM152" s="1">
        <v>0.11</v>
      </c>
      <c r="AN152" s="1">
        <v>0.02</v>
      </c>
      <c r="AO152" s="1">
        <v>4</v>
      </c>
      <c r="AP152" s="1">
        <v>3</v>
      </c>
      <c r="AQ152" s="1">
        <v>0.16</v>
      </c>
      <c r="AR152" s="1">
        <v>108</v>
      </c>
      <c r="AS152" s="1">
        <v>2.8000000000000001E-2</v>
      </c>
      <c r="AT152" s="1">
        <v>0.46</v>
      </c>
      <c r="AU152" s="1">
        <v>5.8999999999999997E-2</v>
      </c>
      <c r="AV152" s="1">
        <v>0.21</v>
      </c>
      <c r="AW152" s="1">
        <v>0.05</v>
      </c>
      <c r="BE152" s="1">
        <v>1.4</v>
      </c>
      <c r="BJ152" s="1">
        <v>0.25</v>
      </c>
    </row>
    <row r="153" spans="1:62" x14ac:dyDescent="0.2">
      <c r="A153" s="1">
        <v>5399</v>
      </c>
      <c r="C153" s="1">
        <v>7</v>
      </c>
      <c r="D153" s="1">
        <v>10</v>
      </c>
      <c r="F153" s="1" t="s">
        <v>63</v>
      </c>
      <c r="J153" s="1" t="s">
        <v>303</v>
      </c>
      <c r="K153" s="1" t="s">
        <v>304</v>
      </c>
      <c r="T153" s="1">
        <v>1600</v>
      </c>
    </row>
    <row r="154" spans="1:62" x14ac:dyDescent="0.2">
      <c r="A154" s="1">
        <v>5398</v>
      </c>
      <c r="C154" s="1">
        <v>10</v>
      </c>
      <c r="D154" s="1">
        <v>13</v>
      </c>
      <c r="F154" s="1" t="s">
        <v>63</v>
      </c>
      <c r="J154" s="1" t="s">
        <v>303</v>
      </c>
      <c r="K154" s="1" t="s">
        <v>304</v>
      </c>
      <c r="T154" s="1">
        <v>2100</v>
      </c>
    </row>
    <row r="155" spans="1:62" x14ac:dyDescent="0.2">
      <c r="A155" s="1">
        <v>5397</v>
      </c>
      <c r="C155" s="1">
        <v>13</v>
      </c>
      <c r="D155" s="1">
        <v>16</v>
      </c>
      <c r="F155" s="1" t="s">
        <v>63</v>
      </c>
      <c r="J155" s="1" t="s">
        <v>303</v>
      </c>
      <c r="K155" s="1" t="s">
        <v>304</v>
      </c>
      <c r="T155" s="1">
        <v>2800</v>
      </c>
    </row>
    <row r="156" spans="1:62" x14ac:dyDescent="0.2">
      <c r="A156" s="1">
        <v>5396</v>
      </c>
      <c r="C156" s="1">
        <v>16</v>
      </c>
      <c r="D156" s="1">
        <v>19</v>
      </c>
      <c r="F156" s="1" t="s">
        <v>63</v>
      </c>
      <c r="J156" s="1" t="s">
        <v>303</v>
      </c>
      <c r="K156" s="1" t="s">
        <v>304</v>
      </c>
      <c r="T156" s="1">
        <v>1700</v>
      </c>
    </row>
    <row r="157" spans="1:62" x14ac:dyDescent="0.2">
      <c r="A157" s="1">
        <v>5395</v>
      </c>
      <c r="C157" s="1">
        <v>19</v>
      </c>
      <c r="D157" s="1">
        <v>22</v>
      </c>
      <c r="F157" s="1" t="s">
        <v>63</v>
      </c>
      <c r="T157" s="1">
        <v>1200</v>
      </c>
    </row>
  </sheetData>
  <pageMargins left="0.7" right="0.7" top="0.75" bottom="0.75" header="0.3" footer="0.3"/>
  <pageSetup scale="60" fitToWidth="2" fitToHeight="2" orientation="landscape" horizontalDpi="4294967294" verticalDpi="0" r:id="rId1"/>
  <headerFooter>
    <oddHeader>&amp;C2013 Rock Samples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66"/>
  <sheetViews>
    <sheetView workbookViewId="0">
      <pane xSplit="6" ySplit="1" topLeftCell="G401" activePane="bottomRight" state="frozen"/>
      <selection pane="topRight" activeCell="F1" sqref="F1"/>
      <selection pane="bottomLeft" activeCell="A4" sqref="A4"/>
      <selection pane="bottomRight" activeCell="A414" sqref="A414:XFD418"/>
    </sheetView>
  </sheetViews>
  <sheetFormatPr defaultColWidth="9.125" defaultRowHeight="14.3" x14ac:dyDescent="0.25"/>
  <cols>
    <col min="1" max="1" width="15.625" style="17" customWidth="1"/>
    <col min="2" max="2" width="9.75" style="17" customWidth="1"/>
    <col min="3" max="3" width="9.125" style="17" customWidth="1"/>
    <col min="4" max="4" width="9.25" style="19" customWidth="1"/>
    <col min="5" max="5" width="7.75" style="19" customWidth="1"/>
    <col min="6" max="6" width="23.875" style="17" customWidth="1"/>
    <col min="7" max="8" width="11.375" style="17" customWidth="1"/>
    <col min="9" max="14" width="9.125" style="17"/>
    <col min="15" max="15" width="9.125" style="19"/>
    <col min="16" max="256" width="9.125" style="17"/>
    <col min="257" max="257" width="15.625" style="17" customWidth="1"/>
    <col min="258" max="258" width="9.75" style="17" customWidth="1"/>
    <col min="259" max="259" width="9.125" style="17" customWidth="1"/>
    <col min="260" max="260" width="9.25" style="17" customWidth="1"/>
    <col min="261" max="261" width="7.75" style="17" customWidth="1"/>
    <col min="262" max="264" width="11.375" style="17" customWidth="1"/>
    <col min="265" max="512" width="9.125" style="17"/>
    <col min="513" max="513" width="15.625" style="17" customWidth="1"/>
    <col min="514" max="514" width="9.75" style="17" customWidth="1"/>
    <col min="515" max="515" width="9.125" style="17" customWidth="1"/>
    <col min="516" max="516" width="9.25" style="17" customWidth="1"/>
    <col min="517" max="517" width="7.75" style="17" customWidth="1"/>
    <col min="518" max="520" width="11.375" style="17" customWidth="1"/>
    <col min="521" max="768" width="9.125" style="17"/>
    <col min="769" max="769" width="15.625" style="17" customWidth="1"/>
    <col min="770" max="770" width="9.75" style="17" customWidth="1"/>
    <col min="771" max="771" width="9.125" style="17" customWidth="1"/>
    <col min="772" max="772" width="9.25" style="17" customWidth="1"/>
    <col min="773" max="773" width="7.75" style="17" customWidth="1"/>
    <col min="774" max="776" width="11.375" style="17" customWidth="1"/>
    <col min="777" max="1024" width="9.125" style="17"/>
    <col min="1025" max="1025" width="15.625" style="17" customWidth="1"/>
    <col min="1026" max="1026" width="9.75" style="17" customWidth="1"/>
    <col min="1027" max="1027" width="9.125" style="17" customWidth="1"/>
    <col min="1028" max="1028" width="9.25" style="17" customWidth="1"/>
    <col min="1029" max="1029" width="7.75" style="17" customWidth="1"/>
    <col min="1030" max="1032" width="11.375" style="17" customWidth="1"/>
    <col min="1033" max="1280" width="9.125" style="17"/>
    <col min="1281" max="1281" width="15.625" style="17" customWidth="1"/>
    <col min="1282" max="1282" width="9.75" style="17" customWidth="1"/>
    <col min="1283" max="1283" width="9.125" style="17" customWidth="1"/>
    <col min="1284" max="1284" width="9.25" style="17" customWidth="1"/>
    <col min="1285" max="1285" width="7.75" style="17" customWidth="1"/>
    <col min="1286" max="1288" width="11.375" style="17" customWidth="1"/>
    <col min="1289" max="1536" width="9.125" style="17"/>
    <col min="1537" max="1537" width="15.625" style="17" customWidth="1"/>
    <col min="1538" max="1538" width="9.75" style="17" customWidth="1"/>
    <col min="1539" max="1539" width="9.125" style="17" customWidth="1"/>
    <col min="1540" max="1540" width="9.25" style="17" customWidth="1"/>
    <col min="1541" max="1541" width="7.75" style="17" customWidth="1"/>
    <col min="1542" max="1544" width="11.375" style="17" customWidth="1"/>
    <col min="1545" max="1792" width="9.125" style="17"/>
    <col min="1793" max="1793" width="15.625" style="17" customWidth="1"/>
    <col min="1794" max="1794" width="9.75" style="17" customWidth="1"/>
    <col min="1795" max="1795" width="9.125" style="17" customWidth="1"/>
    <col min="1796" max="1796" width="9.25" style="17" customWidth="1"/>
    <col min="1797" max="1797" width="7.75" style="17" customWidth="1"/>
    <col min="1798" max="1800" width="11.375" style="17" customWidth="1"/>
    <col min="1801" max="2048" width="9.125" style="17"/>
    <col min="2049" max="2049" width="15.625" style="17" customWidth="1"/>
    <col min="2050" max="2050" width="9.75" style="17" customWidth="1"/>
    <col min="2051" max="2051" width="9.125" style="17" customWidth="1"/>
    <col min="2052" max="2052" width="9.25" style="17" customWidth="1"/>
    <col min="2053" max="2053" width="7.75" style="17" customWidth="1"/>
    <col min="2054" max="2056" width="11.375" style="17" customWidth="1"/>
    <col min="2057" max="2304" width="9.125" style="17"/>
    <col min="2305" max="2305" width="15.625" style="17" customWidth="1"/>
    <col min="2306" max="2306" width="9.75" style="17" customWidth="1"/>
    <col min="2307" max="2307" width="9.125" style="17" customWidth="1"/>
    <col min="2308" max="2308" width="9.25" style="17" customWidth="1"/>
    <col min="2309" max="2309" width="7.75" style="17" customWidth="1"/>
    <col min="2310" max="2312" width="11.375" style="17" customWidth="1"/>
    <col min="2313" max="2560" width="9.125" style="17"/>
    <col min="2561" max="2561" width="15.625" style="17" customWidth="1"/>
    <col min="2562" max="2562" width="9.75" style="17" customWidth="1"/>
    <col min="2563" max="2563" width="9.125" style="17" customWidth="1"/>
    <col min="2564" max="2564" width="9.25" style="17" customWidth="1"/>
    <col min="2565" max="2565" width="7.75" style="17" customWidth="1"/>
    <col min="2566" max="2568" width="11.375" style="17" customWidth="1"/>
    <col min="2569" max="2816" width="9.125" style="17"/>
    <col min="2817" max="2817" width="15.625" style="17" customWidth="1"/>
    <col min="2818" max="2818" width="9.75" style="17" customWidth="1"/>
    <col min="2819" max="2819" width="9.125" style="17" customWidth="1"/>
    <col min="2820" max="2820" width="9.25" style="17" customWidth="1"/>
    <col min="2821" max="2821" width="7.75" style="17" customWidth="1"/>
    <col min="2822" max="2824" width="11.375" style="17" customWidth="1"/>
    <col min="2825" max="3072" width="9.125" style="17"/>
    <col min="3073" max="3073" width="15.625" style="17" customWidth="1"/>
    <col min="3074" max="3074" width="9.75" style="17" customWidth="1"/>
    <col min="3075" max="3075" width="9.125" style="17" customWidth="1"/>
    <col min="3076" max="3076" width="9.25" style="17" customWidth="1"/>
    <col min="3077" max="3077" width="7.75" style="17" customWidth="1"/>
    <col min="3078" max="3080" width="11.375" style="17" customWidth="1"/>
    <col min="3081" max="3328" width="9.125" style="17"/>
    <col min="3329" max="3329" width="15.625" style="17" customWidth="1"/>
    <col min="3330" max="3330" width="9.75" style="17" customWidth="1"/>
    <col min="3331" max="3331" width="9.125" style="17" customWidth="1"/>
    <col min="3332" max="3332" width="9.25" style="17" customWidth="1"/>
    <col min="3333" max="3333" width="7.75" style="17" customWidth="1"/>
    <col min="3334" max="3336" width="11.375" style="17" customWidth="1"/>
    <col min="3337" max="3584" width="9.125" style="17"/>
    <col min="3585" max="3585" width="15.625" style="17" customWidth="1"/>
    <col min="3586" max="3586" width="9.75" style="17" customWidth="1"/>
    <col min="3587" max="3587" width="9.125" style="17" customWidth="1"/>
    <col min="3588" max="3588" width="9.25" style="17" customWidth="1"/>
    <col min="3589" max="3589" width="7.75" style="17" customWidth="1"/>
    <col min="3590" max="3592" width="11.375" style="17" customWidth="1"/>
    <col min="3593" max="3840" width="9.125" style="17"/>
    <col min="3841" max="3841" width="15.625" style="17" customWidth="1"/>
    <col min="3842" max="3842" width="9.75" style="17" customWidth="1"/>
    <col min="3843" max="3843" width="9.125" style="17" customWidth="1"/>
    <col min="3844" max="3844" width="9.25" style="17" customWidth="1"/>
    <col min="3845" max="3845" width="7.75" style="17" customWidth="1"/>
    <col min="3846" max="3848" width="11.375" style="17" customWidth="1"/>
    <col min="3849" max="4096" width="9.125" style="17"/>
    <col min="4097" max="4097" width="15.625" style="17" customWidth="1"/>
    <col min="4098" max="4098" width="9.75" style="17" customWidth="1"/>
    <col min="4099" max="4099" width="9.125" style="17" customWidth="1"/>
    <col min="4100" max="4100" width="9.25" style="17" customWidth="1"/>
    <col min="4101" max="4101" width="7.75" style="17" customWidth="1"/>
    <col min="4102" max="4104" width="11.375" style="17" customWidth="1"/>
    <col min="4105" max="4352" width="9.125" style="17"/>
    <col min="4353" max="4353" width="15.625" style="17" customWidth="1"/>
    <col min="4354" max="4354" width="9.75" style="17" customWidth="1"/>
    <col min="4355" max="4355" width="9.125" style="17" customWidth="1"/>
    <col min="4356" max="4356" width="9.25" style="17" customWidth="1"/>
    <col min="4357" max="4357" width="7.75" style="17" customWidth="1"/>
    <col min="4358" max="4360" width="11.375" style="17" customWidth="1"/>
    <col min="4361" max="4608" width="9.125" style="17"/>
    <col min="4609" max="4609" width="15.625" style="17" customWidth="1"/>
    <col min="4610" max="4610" width="9.75" style="17" customWidth="1"/>
    <col min="4611" max="4611" width="9.125" style="17" customWidth="1"/>
    <col min="4612" max="4612" width="9.25" style="17" customWidth="1"/>
    <col min="4613" max="4613" width="7.75" style="17" customWidth="1"/>
    <col min="4614" max="4616" width="11.375" style="17" customWidth="1"/>
    <col min="4617" max="4864" width="9.125" style="17"/>
    <col min="4865" max="4865" width="15.625" style="17" customWidth="1"/>
    <col min="4866" max="4866" width="9.75" style="17" customWidth="1"/>
    <col min="4867" max="4867" width="9.125" style="17" customWidth="1"/>
    <col min="4868" max="4868" width="9.25" style="17" customWidth="1"/>
    <col min="4869" max="4869" width="7.75" style="17" customWidth="1"/>
    <col min="4870" max="4872" width="11.375" style="17" customWidth="1"/>
    <col min="4873" max="5120" width="9.125" style="17"/>
    <col min="5121" max="5121" width="15.625" style="17" customWidth="1"/>
    <col min="5122" max="5122" width="9.75" style="17" customWidth="1"/>
    <col min="5123" max="5123" width="9.125" style="17" customWidth="1"/>
    <col min="5124" max="5124" width="9.25" style="17" customWidth="1"/>
    <col min="5125" max="5125" width="7.75" style="17" customWidth="1"/>
    <col min="5126" max="5128" width="11.375" style="17" customWidth="1"/>
    <col min="5129" max="5376" width="9.125" style="17"/>
    <col min="5377" max="5377" width="15.625" style="17" customWidth="1"/>
    <col min="5378" max="5378" width="9.75" style="17" customWidth="1"/>
    <col min="5379" max="5379" width="9.125" style="17" customWidth="1"/>
    <col min="5380" max="5380" width="9.25" style="17" customWidth="1"/>
    <col min="5381" max="5381" width="7.75" style="17" customWidth="1"/>
    <col min="5382" max="5384" width="11.375" style="17" customWidth="1"/>
    <col min="5385" max="5632" width="9.125" style="17"/>
    <col min="5633" max="5633" width="15.625" style="17" customWidth="1"/>
    <col min="5634" max="5634" width="9.75" style="17" customWidth="1"/>
    <col min="5635" max="5635" width="9.125" style="17" customWidth="1"/>
    <col min="5636" max="5636" width="9.25" style="17" customWidth="1"/>
    <col min="5637" max="5637" width="7.75" style="17" customWidth="1"/>
    <col min="5638" max="5640" width="11.375" style="17" customWidth="1"/>
    <col min="5641" max="5888" width="9.125" style="17"/>
    <col min="5889" max="5889" width="15.625" style="17" customWidth="1"/>
    <col min="5890" max="5890" width="9.75" style="17" customWidth="1"/>
    <col min="5891" max="5891" width="9.125" style="17" customWidth="1"/>
    <col min="5892" max="5892" width="9.25" style="17" customWidth="1"/>
    <col min="5893" max="5893" width="7.75" style="17" customWidth="1"/>
    <col min="5894" max="5896" width="11.375" style="17" customWidth="1"/>
    <col min="5897" max="6144" width="9.125" style="17"/>
    <col min="6145" max="6145" width="15.625" style="17" customWidth="1"/>
    <col min="6146" max="6146" width="9.75" style="17" customWidth="1"/>
    <col min="6147" max="6147" width="9.125" style="17" customWidth="1"/>
    <col min="6148" max="6148" width="9.25" style="17" customWidth="1"/>
    <col min="6149" max="6149" width="7.75" style="17" customWidth="1"/>
    <col min="6150" max="6152" width="11.375" style="17" customWidth="1"/>
    <col min="6153" max="6400" width="9.125" style="17"/>
    <col min="6401" max="6401" width="15.625" style="17" customWidth="1"/>
    <col min="6402" max="6402" width="9.75" style="17" customWidth="1"/>
    <col min="6403" max="6403" width="9.125" style="17" customWidth="1"/>
    <col min="6404" max="6404" width="9.25" style="17" customWidth="1"/>
    <col min="6405" max="6405" width="7.75" style="17" customWidth="1"/>
    <col min="6406" max="6408" width="11.375" style="17" customWidth="1"/>
    <col min="6409" max="6656" width="9.125" style="17"/>
    <col min="6657" max="6657" width="15.625" style="17" customWidth="1"/>
    <col min="6658" max="6658" width="9.75" style="17" customWidth="1"/>
    <col min="6659" max="6659" width="9.125" style="17" customWidth="1"/>
    <col min="6660" max="6660" width="9.25" style="17" customWidth="1"/>
    <col min="6661" max="6661" width="7.75" style="17" customWidth="1"/>
    <col min="6662" max="6664" width="11.375" style="17" customWidth="1"/>
    <col min="6665" max="6912" width="9.125" style="17"/>
    <col min="6913" max="6913" width="15.625" style="17" customWidth="1"/>
    <col min="6914" max="6914" width="9.75" style="17" customWidth="1"/>
    <col min="6915" max="6915" width="9.125" style="17" customWidth="1"/>
    <col min="6916" max="6916" width="9.25" style="17" customWidth="1"/>
    <col min="6917" max="6917" width="7.75" style="17" customWidth="1"/>
    <col min="6918" max="6920" width="11.375" style="17" customWidth="1"/>
    <col min="6921" max="7168" width="9.125" style="17"/>
    <col min="7169" max="7169" width="15.625" style="17" customWidth="1"/>
    <col min="7170" max="7170" width="9.75" style="17" customWidth="1"/>
    <col min="7171" max="7171" width="9.125" style="17" customWidth="1"/>
    <col min="7172" max="7172" width="9.25" style="17" customWidth="1"/>
    <col min="7173" max="7173" width="7.75" style="17" customWidth="1"/>
    <col min="7174" max="7176" width="11.375" style="17" customWidth="1"/>
    <col min="7177" max="7424" width="9.125" style="17"/>
    <col min="7425" max="7425" width="15.625" style="17" customWidth="1"/>
    <col min="7426" max="7426" width="9.75" style="17" customWidth="1"/>
    <col min="7427" max="7427" width="9.125" style="17" customWidth="1"/>
    <col min="7428" max="7428" width="9.25" style="17" customWidth="1"/>
    <col min="7429" max="7429" width="7.75" style="17" customWidth="1"/>
    <col min="7430" max="7432" width="11.375" style="17" customWidth="1"/>
    <col min="7433" max="7680" width="9.125" style="17"/>
    <col min="7681" max="7681" width="15.625" style="17" customWidth="1"/>
    <col min="7682" max="7682" width="9.75" style="17" customWidth="1"/>
    <col min="7683" max="7683" width="9.125" style="17" customWidth="1"/>
    <col min="7684" max="7684" width="9.25" style="17" customWidth="1"/>
    <col min="7685" max="7685" width="7.75" style="17" customWidth="1"/>
    <col min="7686" max="7688" width="11.375" style="17" customWidth="1"/>
    <col min="7689" max="7936" width="9.125" style="17"/>
    <col min="7937" max="7937" width="15.625" style="17" customWidth="1"/>
    <col min="7938" max="7938" width="9.75" style="17" customWidth="1"/>
    <col min="7939" max="7939" width="9.125" style="17" customWidth="1"/>
    <col min="7940" max="7940" width="9.25" style="17" customWidth="1"/>
    <col min="7941" max="7941" width="7.75" style="17" customWidth="1"/>
    <col min="7942" max="7944" width="11.375" style="17" customWidth="1"/>
    <col min="7945" max="8192" width="9.125" style="17"/>
    <col min="8193" max="8193" width="15.625" style="17" customWidth="1"/>
    <col min="8194" max="8194" width="9.75" style="17" customWidth="1"/>
    <col min="8195" max="8195" width="9.125" style="17" customWidth="1"/>
    <col min="8196" max="8196" width="9.25" style="17" customWidth="1"/>
    <col min="8197" max="8197" width="7.75" style="17" customWidth="1"/>
    <col min="8198" max="8200" width="11.375" style="17" customWidth="1"/>
    <col min="8201" max="8448" width="9.125" style="17"/>
    <col min="8449" max="8449" width="15.625" style="17" customWidth="1"/>
    <col min="8450" max="8450" width="9.75" style="17" customWidth="1"/>
    <col min="8451" max="8451" width="9.125" style="17" customWidth="1"/>
    <col min="8452" max="8452" width="9.25" style="17" customWidth="1"/>
    <col min="8453" max="8453" width="7.75" style="17" customWidth="1"/>
    <col min="8454" max="8456" width="11.375" style="17" customWidth="1"/>
    <col min="8457" max="8704" width="9.125" style="17"/>
    <col min="8705" max="8705" width="15.625" style="17" customWidth="1"/>
    <col min="8706" max="8706" width="9.75" style="17" customWidth="1"/>
    <col min="8707" max="8707" width="9.125" style="17" customWidth="1"/>
    <col min="8708" max="8708" width="9.25" style="17" customWidth="1"/>
    <col min="8709" max="8709" width="7.75" style="17" customWidth="1"/>
    <col min="8710" max="8712" width="11.375" style="17" customWidth="1"/>
    <col min="8713" max="8960" width="9.125" style="17"/>
    <col min="8961" max="8961" width="15.625" style="17" customWidth="1"/>
    <col min="8962" max="8962" width="9.75" style="17" customWidth="1"/>
    <col min="8963" max="8963" width="9.125" style="17" customWidth="1"/>
    <col min="8964" max="8964" width="9.25" style="17" customWidth="1"/>
    <col min="8965" max="8965" width="7.75" style="17" customWidth="1"/>
    <col min="8966" max="8968" width="11.375" style="17" customWidth="1"/>
    <col min="8969" max="9216" width="9.125" style="17"/>
    <col min="9217" max="9217" width="15.625" style="17" customWidth="1"/>
    <col min="9218" max="9218" width="9.75" style="17" customWidth="1"/>
    <col min="9219" max="9219" width="9.125" style="17" customWidth="1"/>
    <col min="9220" max="9220" width="9.25" style="17" customWidth="1"/>
    <col min="9221" max="9221" width="7.75" style="17" customWidth="1"/>
    <col min="9222" max="9224" width="11.375" style="17" customWidth="1"/>
    <col min="9225" max="9472" width="9.125" style="17"/>
    <col min="9473" max="9473" width="15.625" style="17" customWidth="1"/>
    <col min="9474" max="9474" width="9.75" style="17" customWidth="1"/>
    <col min="9475" max="9475" width="9.125" style="17" customWidth="1"/>
    <col min="9476" max="9476" width="9.25" style="17" customWidth="1"/>
    <col min="9477" max="9477" width="7.75" style="17" customWidth="1"/>
    <col min="9478" max="9480" width="11.375" style="17" customWidth="1"/>
    <col min="9481" max="9728" width="9.125" style="17"/>
    <col min="9729" max="9729" width="15.625" style="17" customWidth="1"/>
    <col min="9730" max="9730" width="9.75" style="17" customWidth="1"/>
    <col min="9731" max="9731" width="9.125" style="17" customWidth="1"/>
    <col min="9732" max="9732" width="9.25" style="17" customWidth="1"/>
    <col min="9733" max="9733" width="7.75" style="17" customWidth="1"/>
    <col min="9734" max="9736" width="11.375" style="17" customWidth="1"/>
    <col min="9737" max="9984" width="9.125" style="17"/>
    <col min="9985" max="9985" width="15.625" style="17" customWidth="1"/>
    <col min="9986" max="9986" width="9.75" style="17" customWidth="1"/>
    <col min="9987" max="9987" width="9.125" style="17" customWidth="1"/>
    <col min="9988" max="9988" width="9.25" style="17" customWidth="1"/>
    <col min="9989" max="9989" width="7.75" style="17" customWidth="1"/>
    <col min="9990" max="9992" width="11.375" style="17" customWidth="1"/>
    <col min="9993" max="10240" width="9.125" style="17"/>
    <col min="10241" max="10241" width="15.625" style="17" customWidth="1"/>
    <col min="10242" max="10242" width="9.75" style="17" customWidth="1"/>
    <col min="10243" max="10243" width="9.125" style="17" customWidth="1"/>
    <col min="10244" max="10244" width="9.25" style="17" customWidth="1"/>
    <col min="10245" max="10245" width="7.75" style="17" customWidth="1"/>
    <col min="10246" max="10248" width="11.375" style="17" customWidth="1"/>
    <col min="10249" max="10496" width="9.125" style="17"/>
    <col min="10497" max="10497" width="15.625" style="17" customWidth="1"/>
    <col min="10498" max="10498" width="9.75" style="17" customWidth="1"/>
    <col min="10499" max="10499" width="9.125" style="17" customWidth="1"/>
    <col min="10500" max="10500" width="9.25" style="17" customWidth="1"/>
    <col min="10501" max="10501" width="7.75" style="17" customWidth="1"/>
    <col min="10502" max="10504" width="11.375" style="17" customWidth="1"/>
    <col min="10505" max="10752" width="9.125" style="17"/>
    <col min="10753" max="10753" width="15.625" style="17" customWidth="1"/>
    <col min="10754" max="10754" width="9.75" style="17" customWidth="1"/>
    <col min="10755" max="10755" width="9.125" style="17" customWidth="1"/>
    <col min="10756" max="10756" width="9.25" style="17" customWidth="1"/>
    <col min="10757" max="10757" width="7.75" style="17" customWidth="1"/>
    <col min="10758" max="10760" width="11.375" style="17" customWidth="1"/>
    <col min="10761" max="11008" width="9.125" style="17"/>
    <col min="11009" max="11009" width="15.625" style="17" customWidth="1"/>
    <col min="11010" max="11010" width="9.75" style="17" customWidth="1"/>
    <col min="11011" max="11011" width="9.125" style="17" customWidth="1"/>
    <col min="11012" max="11012" width="9.25" style="17" customWidth="1"/>
    <col min="11013" max="11013" width="7.75" style="17" customWidth="1"/>
    <col min="11014" max="11016" width="11.375" style="17" customWidth="1"/>
    <col min="11017" max="11264" width="9.125" style="17"/>
    <col min="11265" max="11265" width="15.625" style="17" customWidth="1"/>
    <col min="11266" max="11266" width="9.75" style="17" customWidth="1"/>
    <col min="11267" max="11267" width="9.125" style="17" customWidth="1"/>
    <col min="11268" max="11268" width="9.25" style="17" customWidth="1"/>
    <col min="11269" max="11269" width="7.75" style="17" customWidth="1"/>
    <col min="11270" max="11272" width="11.375" style="17" customWidth="1"/>
    <col min="11273" max="11520" width="9.125" style="17"/>
    <col min="11521" max="11521" width="15.625" style="17" customWidth="1"/>
    <col min="11522" max="11522" width="9.75" style="17" customWidth="1"/>
    <col min="11523" max="11523" width="9.125" style="17" customWidth="1"/>
    <col min="11524" max="11524" width="9.25" style="17" customWidth="1"/>
    <col min="11525" max="11525" width="7.75" style="17" customWidth="1"/>
    <col min="11526" max="11528" width="11.375" style="17" customWidth="1"/>
    <col min="11529" max="11776" width="9.125" style="17"/>
    <col min="11777" max="11777" width="15.625" style="17" customWidth="1"/>
    <col min="11778" max="11778" width="9.75" style="17" customWidth="1"/>
    <col min="11779" max="11779" width="9.125" style="17" customWidth="1"/>
    <col min="11780" max="11780" width="9.25" style="17" customWidth="1"/>
    <col min="11781" max="11781" width="7.75" style="17" customWidth="1"/>
    <col min="11782" max="11784" width="11.375" style="17" customWidth="1"/>
    <col min="11785" max="12032" width="9.125" style="17"/>
    <col min="12033" max="12033" width="15.625" style="17" customWidth="1"/>
    <col min="12034" max="12034" width="9.75" style="17" customWidth="1"/>
    <col min="12035" max="12035" width="9.125" style="17" customWidth="1"/>
    <col min="12036" max="12036" width="9.25" style="17" customWidth="1"/>
    <col min="12037" max="12037" width="7.75" style="17" customWidth="1"/>
    <col min="12038" max="12040" width="11.375" style="17" customWidth="1"/>
    <col min="12041" max="12288" width="9.125" style="17"/>
    <col min="12289" max="12289" width="15.625" style="17" customWidth="1"/>
    <col min="12290" max="12290" width="9.75" style="17" customWidth="1"/>
    <col min="12291" max="12291" width="9.125" style="17" customWidth="1"/>
    <col min="12292" max="12292" width="9.25" style="17" customWidth="1"/>
    <col min="12293" max="12293" width="7.75" style="17" customWidth="1"/>
    <col min="12294" max="12296" width="11.375" style="17" customWidth="1"/>
    <col min="12297" max="12544" width="9.125" style="17"/>
    <col min="12545" max="12545" width="15.625" style="17" customWidth="1"/>
    <col min="12546" max="12546" width="9.75" style="17" customWidth="1"/>
    <col min="12547" max="12547" width="9.125" style="17" customWidth="1"/>
    <col min="12548" max="12548" width="9.25" style="17" customWidth="1"/>
    <col min="12549" max="12549" width="7.75" style="17" customWidth="1"/>
    <col min="12550" max="12552" width="11.375" style="17" customWidth="1"/>
    <col min="12553" max="12800" width="9.125" style="17"/>
    <col min="12801" max="12801" width="15.625" style="17" customWidth="1"/>
    <col min="12802" max="12802" width="9.75" style="17" customWidth="1"/>
    <col min="12803" max="12803" width="9.125" style="17" customWidth="1"/>
    <col min="12804" max="12804" width="9.25" style="17" customWidth="1"/>
    <col min="12805" max="12805" width="7.75" style="17" customWidth="1"/>
    <col min="12806" max="12808" width="11.375" style="17" customWidth="1"/>
    <col min="12809" max="13056" width="9.125" style="17"/>
    <col min="13057" max="13057" width="15.625" style="17" customWidth="1"/>
    <col min="13058" max="13058" width="9.75" style="17" customWidth="1"/>
    <col min="13059" max="13059" width="9.125" style="17" customWidth="1"/>
    <col min="13060" max="13060" width="9.25" style="17" customWidth="1"/>
    <col min="13061" max="13061" width="7.75" style="17" customWidth="1"/>
    <col min="13062" max="13064" width="11.375" style="17" customWidth="1"/>
    <col min="13065" max="13312" width="9.125" style="17"/>
    <col min="13313" max="13313" width="15.625" style="17" customWidth="1"/>
    <col min="13314" max="13314" width="9.75" style="17" customWidth="1"/>
    <col min="13315" max="13315" width="9.125" style="17" customWidth="1"/>
    <col min="13316" max="13316" width="9.25" style="17" customWidth="1"/>
    <col min="13317" max="13317" width="7.75" style="17" customWidth="1"/>
    <col min="13318" max="13320" width="11.375" style="17" customWidth="1"/>
    <col min="13321" max="13568" width="9.125" style="17"/>
    <col min="13569" max="13569" width="15.625" style="17" customWidth="1"/>
    <col min="13570" max="13570" width="9.75" style="17" customWidth="1"/>
    <col min="13571" max="13571" width="9.125" style="17" customWidth="1"/>
    <col min="13572" max="13572" width="9.25" style="17" customWidth="1"/>
    <col min="13573" max="13573" width="7.75" style="17" customWidth="1"/>
    <col min="13574" max="13576" width="11.375" style="17" customWidth="1"/>
    <col min="13577" max="13824" width="9.125" style="17"/>
    <col min="13825" max="13825" width="15.625" style="17" customWidth="1"/>
    <col min="13826" max="13826" width="9.75" style="17" customWidth="1"/>
    <col min="13827" max="13827" width="9.125" style="17" customWidth="1"/>
    <col min="13828" max="13828" width="9.25" style="17" customWidth="1"/>
    <col min="13829" max="13829" width="7.75" style="17" customWidth="1"/>
    <col min="13830" max="13832" width="11.375" style="17" customWidth="1"/>
    <col min="13833" max="14080" width="9.125" style="17"/>
    <col min="14081" max="14081" width="15.625" style="17" customWidth="1"/>
    <col min="14082" max="14082" width="9.75" style="17" customWidth="1"/>
    <col min="14083" max="14083" width="9.125" style="17" customWidth="1"/>
    <col min="14084" max="14084" width="9.25" style="17" customWidth="1"/>
    <col min="14085" max="14085" width="7.75" style="17" customWidth="1"/>
    <col min="14086" max="14088" width="11.375" style="17" customWidth="1"/>
    <col min="14089" max="14336" width="9.125" style="17"/>
    <col min="14337" max="14337" width="15.625" style="17" customWidth="1"/>
    <col min="14338" max="14338" width="9.75" style="17" customWidth="1"/>
    <col min="14339" max="14339" width="9.125" style="17" customWidth="1"/>
    <col min="14340" max="14340" width="9.25" style="17" customWidth="1"/>
    <col min="14341" max="14341" width="7.75" style="17" customWidth="1"/>
    <col min="14342" max="14344" width="11.375" style="17" customWidth="1"/>
    <col min="14345" max="14592" width="9.125" style="17"/>
    <col min="14593" max="14593" width="15.625" style="17" customWidth="1"/>
    <col min="14594" max="14594" width="9.75" style="17" customWidth="1"/>
    <col min="14595" max="14595" width="9.125" style="17" customWidth="1"/>
    <col min="14596" max="14596" width="9.25" style="17" customWidth="1"/>
    <col min="14597" max="14597" width="7.75" style="17" customWidth="1"/>
    <col min="14598" max="14600" width="11.375" style="17" customWidth="1"/>
    <col min="14601" max="14848" width="9.125" style="17"/>
    <col min="14849" max="14849" width="15.625" style="17" customWidth="1"/>
    <col min="14850" max="14850" width="9.75" style="17" customWidth="1"/>
    <col min="14851" max="14851" width="9.125" style="17" customWidth="1"/>
    <col min="14852" max="14852" width="9.25" style="17" customWidth="1"/>
    <col min="14853" max="14853" width="7.75" style="17" customWidth="1"/>
    <col min="14854" max="14856" width="11.375" style="17" customWidth="1"/>
    <col min="14857" max="15104" width="9.125" style="17"/>
    <col min="15105" max="15105" width="15.625" style="17" customWidth="1"/>
    <col min="15106" max="15106" width="9.75" style="17" customWidth="1"/>
    <col min="15107" max="15107" width="9.125" style="17" customWidth="1"/>
    <col min="15108" max="15108" width="9.25" style="17" customWidth="1"/>
    <col min="15109" max="15109" width="7.75" style="17" customWidth="1"/>
    <col min="15110" max="15112" width="11.375" style="17" customWidth="1"/>
    <col min="15113" max="15360" width="9.125" style="17"/>
    <col min="15361" max="15361" width="15.625" style="17" customWidth="1"/>
    <col min="15362" max="15362" width="9.75" style="17" customWidth="1"/>
    <col min="15363" max="15363" width="9.125" style="17" customWidth="1"/>
    <col min="15364" max="15364" width="9.25" style="17" customWidth="1"/>
    <col min="15365" max="15365" width="7.75" style="17" customWidth="1"/>
    <col min="15366" max="15368" width="11.375" style="17" customWidth="1"/>
    <col min="15369" max="15616" width="9.125" style="17"/>
    <col min="15617" max="15617" width="15.625" style="17" customWidth="1"/>
    <col min="15618" max="15618" width="9.75" style="17" customWidth="1"/>
    <col min="15619" max="15619" width="9.125" style="17" customWidth="1"/>
    <col min="15620" max="15620" width="9.25" style="17" customWidth="1"/>
    <col min="15621" max="15621" width="7.75" style="17" customWidth="1"/>
    <col min="15622" max="15624" width="11.375" style="17" customWidth="1"/>
    <col min="15625" max="15872" width="9.125" style="17"/>
    <col min="15873" max="15873" width="15.625" style="17" customWidth="1"/>
    <col min="15874" max="15874" width="9.75" style="17" customWidth="1"/>
    <col min="15875" max="15875" width="9.125" style="17" customWidth="1"/>
    <col min="15876" max="15876" width="9.25" style="17" customWidth="1"/>
    <col min="15877" max="15877" width="7.75" style="17" customWidth="1"/>
    <col min="15878" max="15880" width="11.375" style="17" customWidth="1"/>
    <col min="15881" max="16128" width="9.125" style="17"/>
    <col min="16129" max="16129" width="15.625" style="17" customWidth="1"/>
    <col min="16130" max="16130" width="9.75" style="17" customWidth="1"/>
    <col min="16131" max="16131" width="9.125" style="17" customWidth="1"/>
    <col min="16132" max="16132" width="9.25" style="17" customWidth="1"/>
    <col min="16133" max="16133" width="7.75" style="17" customWidth="1"/>
    <col min="16134" max="16136" width="11.375" style="17" customWidth="1"/>
    <col min="16137" max="16384" width="9.125" style="17"/>
  </cols>
  <sheetData>
    <row r="1" spans="1:54" x14ac:dyDescent="0.25">
      <c r="A1" s="13" t="s">
        <v>138</v>
      </c>
      <c r="B1" s="13" t="s">
        <v>139</v>
      </c>
      <c r="C1" s="13" t="s">
        <v>140</v>
      </c>
      <c r="D1" s="14" t="s">
        <v>141</v>
      </c>
      <c r="E1" s="14" t="s">
        <v>142</v>
      </c>
      <c r="F1" s="15" t="s">
        <v>143</v>
      </c>
      <c r="G1" s="15" t="s">
        <v>144</v>
      </c>
      <c r="H1" s="15" t="s">
        <v>145</v>
      </c>
      <c r="I1" s="16" t="s">
        <v>16</v>
      </c>
      <c r="J1" s="16" t="s">
        <v>17</v>
      </c>
      <c r="K1" s="16" t="s">
        <v>146</v>
      </c>
      <c r="L1" s="16" t="s">
        <v>147</v>
      </c>
      <c r="M1" s="16" t="s">
        <v>22</v>
      </c>
      <c r="N1" s="16" t="s">
        <v>23</v>
      </c>
      <c r="O1" s="24" t="s">
        <v>24</v>
      </c>
      <c r="P1" s="16" t="s">
        <v>25</v>
      </c>
      <c r="Q1" s="16" t="s">
        <v>26</v>
      </c>
      <c r="R1" s="16" t="s">
        <v>27</v>
      </c>
      <c r="S1" s="16" t="s">
        <v>28</v>
      </c>
      <c r="T1" s="16" t="s">
        <v>29</v>
      </c>
      <c r="U1" s="16" t="s">
        <v>30</v>
      </c>
      <c r="V1" s="16" t="s">
        <v>31</v>
      </c>
      <c r="W1" s="16" t="s">
        <v>32</v>
      </c>
      <c r="X1" s="16" t="s">
        <v>33</v>
      </c>
      <c r="Y1" s="16" t="s">
        <v>34</v>
      </c>
      <c r="Z1" s="16" t="s">
        <v>35</v>
      </c>
      <c r="AA1" s="16" t="s">
        <v>36</v>
      </c>
      <c r="AB1" s="16" t="s">
        <v>148</v>
      </c>
      <c r="AC1" s="16" t="s">
        <v>37</v>
      </c>
      <c r="AD1" s="16" t="s">
        <v>38</v>
      </c>
      <c r="AE1" s="16" t="s">
        <v>39</v>
      </c>
      <c r="AF1" s="16" t="s">
        <v>40</v>
      </c>
      <c r="AG1" s="16" t="s">
        <v>41</v>
      </c>
      <c r="AH1" s="16" t="s">
        <v>42</v>
      </c>
      <c r="AI1" s="16" t="s">
        <v>43</v>
      </c>
      <c r="AJ1" s="16" t="s">
        <v>44</v>
      </c>
      <c r="AK1" s="16" t="s">
        <v>45</v>
      </c>
      <c r="AL1" s="16" t="s">
        <v>46</v>
      </c>
      <c r="AM1" s="16" t="s">
        <v>47</v>
      </c>
      <c r="AN1" s="16" t="s">
        <v>48</v>
      </c>
      <c r="AO1" s="16" t="s">
        <v>49</v>
      </c>
      <c r="AP1" s="16" t="s">
        <v>50</v>
      </c>
      <c r="AQ1" s="16" t="s">
        <v>51</v>
      </c>
      <c r="AR1" s="16" t="s">
        <v>52</v>
      </c>
      <c r="AS1" s="16" t="s">
        <v>53</v>
      </c>
      <c r="AT1" s="16" t="s">
        <v>54</v>
      </c>
      <c r="AU1" s="16" t="s">
        <v>55</v>
      </c>
      <c r="AV1" s="16" t="s">
        <v>56</v>
      </c>
      <c r="AW1" s="16" t="s">
        <v>57</v>
      </c>
      <c r="AX1" s="16" t="s">
        <v>58</v>
      </c>
      <c r="AY1" s="16" t="s">
        <v>59</v>
      </c>
      <c r="AZ1" s="16" t="s">
        <v>149</v>
      </c>
      <c r="BA1" s="16" t="s">
        <v>60</v>
      </c>
      <c r="BB1" s="16" t="s">
        <v>61</v>
      </c>
    </row>
    <row r="2" spans="1:54" x14ac:dyDescent="0.25">
      <c r="A2" s="22" t="s">
        <v>160</v>
      </c>
      <c r="B2" s="18">
        <f>D2*0.3048</f>
        <v>11.5824</v>
      </c>
      <c r="C2" s="18">
        <f>E2*0.3048</f>
        <v>12.4968</v>
      </c>
      <c r="D2" s="19">
        <v>38</v>
      </c>
      <c r="E2" s="19">
        <v>41</v>
      </c>
      <c r="F2" t="s">
        <v>181</v>
      </c>
      <c r="I2" s="16">
        <v>2.5000000000000001E-2</v>
      </c>
      <c r="J2" s="16">
        <v>0.9</v>
      </c>
      <c r="K2" s="16">
        <v>1117.9000000000001</v>
      </c>
      <c r="L2" s="16">
        <f>K2/10000</f>
        <v>0.11179000000000001</v>
      </c>
      <c r="M2" s="16">
        <v>19</v>
      </c>
      <c r="N2" s="16">
        <v>87</v>
      </c>
      <c r="O2" s="24" t="s">
        <v>150</v>
      </c>
      <c r="P2" s="16">
        <v>2.2999999999999998</v>
      </c>
      <c r="Q2" s="16">
        <v>9</v>
      </c>
      <c r="R2" s="16">
        <v>447</v>
      </c>
      <c r="S2" s="16">
        <v>2.48</v>
      </c>
      <c r="T2" s="16" t="s">
        <v>151</v>
      </c>
      <c r="U2" s="16">
        <v>0.7</v>
      </c>
      <c r="V2" s="16">
        <v>5.6</v>
      </c>
      <c r="W2" s="16">
        <v>742</v>
      </c>
      <c r="X2" s="16" t="s">
        <v>150</v>
      </c>
      <c r="Y2" s="16" t="s">
        <v>150</v>
      </c>
      <c r="Z2" s="16" t="s">
        <v>150</v>
      </c>
      <c r="AA2" s="16">
        <v>72</v>
      </c>
      <c r="AB2" s="16">
        <v>2.76</v>
      </c>
      <c r="AC2" s="16">
        <v>0.13</v>
      </c>
      <c r="AD2" s="16">
        <v>21.7</v>
      </c>
      <c r="AE2" s="16">
        <v>2</v>
      </c>
      <c r="AF2" s="16">
        <v>0.76</v>
      </c>
      <c r="AG2" s="16">
        <v>1792</v>
      </c>
      <c r="AH2" s="16">
        <v>0.25600000000000001</v>
      </c>
      <c r="AI2" s="16">
        <v>8.48</v>
      </c>
      <c r="AJ2" s="16">
        <v>2.89</v>
      </c>
      <c r="AK2" s="16">
        <v>2.65</v>
      </c>
      <c r="AL2" s="16" t="s">
        <v>150</v>
      </c>
      <c r="AM2" s="16">
        <v>16.899999999999999</v>
      </c>
      <c r="AN2" s="16">
        <v>37</v>
      </c>
      <c r="AO2" s="16">
        <v>3.2</v>
      </c>
      <c r="AP2" s="16">
        <v>12.3</v>
      </c>
      <c r="AQ2" s="16">
        <v>7.5</v>
      </c>
      <c r="AR2" s="16" t="s">
        <v>150</v>
      </c>
      <c r="AS2" s="16" t="s">
        <v>151</v>
      </c>
      <c r="AT2" s="16">
        <v>7</v>
      </c>
      <c r="AU2" s="16">
        <v>9.9</v>
      </c>
      <c r="AV2" s="16" t="s">
        <v>152</v>
      </c>
      <c r="AW2" s="16">
        <v>72.5</v>
      </c>
      <c r="AX2" s="16" t="s">
        <v>150</v>
      </c>
      <c r="AY2" s="16" t="s">
        <v>151</v>
      </c>
      <c r="AZ2" s="16">
        <v>7.9000000000000001E-2</v>
      </c>
      <c r="BA2" s="16" t="s">
        <v>153</v>
      </c>
      <c r="BB2" s="16" t="s">
        <v>154</v>
      </c>
    </row>
    <row r="3" spans="1:54" x14ac:dyDescent="0.25">
      <c r="A3" s="22" t="s">
        <v>160</v>
      </c>
      <c r="B3" s="18">
        <f t="shared" ref="B3:C21" si="0">D3*0.3048</f>
        <v>12.4968</v>
      </c>
      <c r="C3" s="18">
        <f t="shared" si="0"/>
        <v>13.716000000000001</v>
      </c>
      <c r="D3" s="19">
        <f>E2</f>
        <v>41</v>
      </c>
      <c r="E3" s="19">
        <v>45</v>
      </c>
      <c r="F3" t="s">
        <v>182</v>
      </c>
      <c r="I3" s="16">
        <v>8.9999999999999993E-3</v>
      </c>
      <c r="J3" s="16" t="s">
        <v>150</v>
      </c>
      <c r="K3" s="16">
        <v>830.2</v>
      </c>
      <c r="L3" s="16">
        <f t="shared" ref="L3:L21" si="1">K3/10000</f>
        <v>8.302000000000001E-2</v>
      </c>
      <c r="M3" s="16">
        <v>15.5</v>
      </c>
      <c r="N3" s="16">
        <v>75</v>
      </c>
      <c r="O3" s="24" t="s">
        <v>150</v>
      </c>
      <c r="P3" s="16">
        <v>3.5</v>
      </c>
      <c r="Q3" s="16">
        <v>10</v>
      </c>
      <c r="R3" s="16">
        <v>581</v>
      </c>
      <c r="S3" s="16">
        <v>2.99</v>
      </c>
      <c r="T3" s="16" t="s">
        <v>151</v>
      </c>
      <c r="U3" s="16">
        <v>0.5</v>
      </c>
      <c r="V3" s="16">
        <v>5.3</v>
      </c>
      <c r="W3" s="16">
        <v>759</v>
      </c>
      <c r="X3" s="16" t="s">
        <v>150</v>
      </c>
      <c r="Y3" s="16" t="s">
        <v>150</v>
      </c>
      <c r="Z3" s="16" t="s">
        <v>150</v>
      </c>
      <c r="AA3" s="16">
        <v>98</v>
      </c>
      <c r="AB3" s="16">
        <v>2.65</v>
      </c>
      <c r="AC3" s="16">
        <v>0.11</v>
      </c>
      <c r="AD3" s="16">
        <v>18.899999999999999</v>
      </c>
      <c r="AE3" s="16">
        <v>4</v>
      </c>
      <c r="AF3" s="16">
        <v>1.01</v>
      </c>
      <c r="AG3" s="16">
        <v>1878</v>
      </c>
      <c r="AH3" s="16">
        <v>0.26800000000000002</v>
      </c>
      <c r="AI3" s="16">
        <v>8.2799999999999994</v>
      </c>
      <c r="AJ3" s="16">
        <v>3.01</v>
      </c>
      <c r="AK3" s="16">
        <v>2.5299999999999998</v>
      </c>
      <c r="AL3" s="16" t="s">
        <v>150</v>
      </c>
      <c r="AM3" s="16">
        <v>6.5</v>
      </c>
      <c r="AN3" s="16">
        <v>34</v>
      </c>
      <c r="AO3" s="16">
        <v>1.3</v>
      </c>
      <c r="AP3" s="16">
        <v>15.6</v>
      </c>
      <c r="AQ3" s="16">
        <v>7.7</v>
      </c>
      <c r="AR3" s="16" t="s">
        <v>150</v>
      </c>
      <c r="AS3" s="16" t="s">
        <v>151</v>
      </c>
      <c r="AT3" s="16">
        <v>14</v>
      </c>
      <c r="AU3" s="16">
        <v>12.9</v>
      </c>
      <c r="AV3" s="16" t="s">
        <v>152</v>
      </c>
      <c r="AW3" s="16">
        <v>72.599999999999994</v>
      </c>
      <c r="AX3" s="16" t="s">
        <v>150</v>
      </c>
      <c r="AY3" s="16" t="s">
        <v>151</v>
      </c>
      <c r="AZ3" s="16">
        <v>6.7000000000000004E-2</v>
      </c>
      <c r="BA3" s="16" t="s">
        <v>153</v>
      </c>
      <c r="BB3" s="16" t="s">
        <v>154</v>
      </c>
    </row>
    <row r="4" spans="1:54" x14ac:dyDescent="0.25">
      <c r="A4" s="22" t="s">
        <v>160</v>
      </c>
      <c r="B4" s="18">
        <f t="shared" si="0"/>
        <v>13.716000000000001</v>
      </c>
      <c r="C4" s="18">
        <f t="shared" si="0"/>
        <v>15.849600000000001</v>
      </c>
      <c r="D4" s="19">
        <f t="shared" ref="D4:D17" si="2">E3</f>
        <v>45</v>
      </c>
      <c r="E4" s="19">
        <v>52</v>
      </c>
      <c r="F4" t="s">
        <v>183</v>
      </c>
      <c r="I4" s="16">
        <v>4.4999999999999998E-2</v>
      </c>
      <c r="J4" s="16">
        <v>2</v>
      </c>
      <c r="K4" s="16">
        <v>3353.5</v>
      </c>
      <c r="L4" s="16">
        <f t="shared" si="1"/>
        <v>0.33534999999999998</v>
      </c>
      <c r="M4" s="16">
        <v>17.100000000000001</v>
      </c>
      <c r="N4" s="16">
        <v>83</v>
      </c>
      <c r="O4" s="24">
        <v>1.1000000000000001</v>
      </c>
      <c r="P4" s="16">
        <v>2.9</v>
      </c>
      <c r="Q4" s="16">
        <v>9</v>
      </c>
      <c r="R4" s="16">
        <v>418</v>
      </c>
      <c r="S4" s="16">
        <v>2.62</v>
      </c>
      <c r="T4" s="16" t="s">
        <v>151</v>
      </c>
      <c r="U4" s="16" t="s">
        <v>150</v>
      </c>
      <c r="V4" s="16">
        <v>6</v>
      </c>
      <c r="W4" s="16">
        <v>720</v>
      </c>
      <c r="X4" s="16" t="s">
        <v>150</v>
      </c>
      <c r="Y4" s="16" t="s">
        <v>150</v>
      </c>
      <c r="Z4" s="16">
        <v>0.9</v>
      </c>
      <c r="AA4" s="16">
        <v>95</v>
      </c>
      <c r="AB4" s="16">
        <v>2.19</v>
      </c>
      <c r="AC4" s="16">
        <v>0.13</v>
      </c>
      <c r="AD4" s="16">
        <v>23.2</v>
      </c>
      <c r="AE4" s="16">
        <v>4</v>
      </c>
      <c r="AF4" s="16">
        <v>0.76</v>
      </c>
      <c r="AG4" s="16">
        <v>1662</v>
      </c>
      <c r="AH4" s="16">
        <v>0.28100000000000003</v>
      </c>
      <c r="AI4" s="16">
        <v>7.96</v>
      </c>
      <c r="AJ4" s="16">
        <v>2.88</v>
      </c>
      <c r="AK4" s="16">
        <v>2.4900000000000002</v>
      </c>
      <c r="AL4" s="16" t="s">
        <v>150</v>
      </c>
      <c r="AM4" s="16">
        <v>6.7</v>
      </c>
      <c r="AN4" s="16">
        <v>42</v>
      </c>
      <c r="AO4" s="16">
        <v>1.3</v>
      </c>
      <c r="AP4" s="16">
        <v>10.6</v>
      </c>
      <c r="AQ4" s="16">
        <v>8.1</v>
      </c>
      <c r="AR4" s="16" t="s">
        <v>150</v>
      </c>
      <c r="AS4" s="16" t="s">
        <v>151</v>
      </c>
      <c r="AT4" s="16">
        <v>8</v>
      </c>
      <c r="AU4" s="16">
        <v>11.6</v>
      </c>
      <c r="AV4" s="16" t="s">
        <v>152</v>
      </c>
      <c r="AW4" s="16">
        <v>74.3</v>
      </c>
      <c r="AX4" s="16" t="s">
        <v>150</v>
      </c>
      <c r="AY4" s="16" t="s">
        <v>151</v>
      </c>
      <c r="AZ4" s="16">
        <v>0.27500000000000002</v>
      </c>
      <c r="BA4" s="16" t="s">
        <v>153</v>
      </c>
      <c r="BB4" s="16" t="s">
        <v>154</v>
      </c>
    </row>
    <row r="5" spans="1:54" x14ac:dyDescent="0.25">
      <c r="A5" s="22" t="s">
        <v>160</v>
      </c>
      <c r="B5" s="18">
        <f t="shared" si="0"/>
        <v>15.849600000000001</v>
      </c>
      <c r="C5" s="18">
        <f t="shared" si="0"/>
        <v>17.3736</v>
      </c>
      <c r="D5" s="19">
        <f t="shared" si="2"/>
        <v>52</v>
      </c>
      <c r="E5" s="19">
        <v>57</v>
      </c>
      <c r="F5" t="s">
        <v>184</v>
      </c>
      <c r="I5" s="16">
        <v>1.4999999999999999E-2</v>
      </c>
      <c r="J5" s="16">
        <v>0.7</v>
      </c>
      <c r="K5" s="16">
        <v>958</v>
      </c>
      <c r="L5" s="16">
        <f t="shared" si="1"/>
        <v>9.5799999999999996E-2</v>
      </c>
      <c r="M5" s="16">
        <v>17.600000000000001</v>
      </c>
      <c r="N5" s="16">
        <v>106</v>
      </c>
      <c r="O5" s="24" t="s">
        <v>150</v>
      </c>
      <c r="P5" s="16">
        <v>2.2999999999999998</v>
      </c>
      <c r="Q5" s="16">
        <v>8</v>
      </c>
      <c r="R5" s="16">
        <v>496</v>
      </c>
      <c r="S5" s="16">
        <v>2.68</v>
      </c>
      <c r="T5" s="16" t="s">
        <v>151</v>
      </c>
      <c r="U5" s="16" t="s">
        <v>150</v>
      </c>
      <c r="V5" s="16">
        <v>6.2</v>
      </c>
      <c r="W5" s="16">
        <v>780</v>
      </c>
      <c r="X5" s="16" t="s">
        <v>150</v>
      </c>
      <c r="Y5" s="16" t="s">
        <v>150</v>
      </c>
      <c r="Z5" s="16" t="s">
        <v>150</v>
      </c>
      <c r="AA5" s="16">
        <v>84</v>
      </c>
      <c r="AB5" s="16">
        <v>2.4300000000000002</v>
      </c>
      <c r="AC5" s="16">
        <v>0.1</v>
      </c>
      <c r="AD5" s="16">
        <v>20.6</v>
      </c>
      <c r="AE5" s="16">
        <v>4</v>
      </c>
      <c r="AF5" s="16">
        <v>0.68</v>
      </c>
      <c r="AG5" s="16">
        <v>2040</v>
      </c>
      <c r="AH5" s="16">
        <v>0.24199999999999999</v>
      </c>
      <c r="AI5" s="16">
        <v>8.52</v>
      </c>
      <c r="AJ5" s="16">
        <v>3.08</v>
      </c>
      <c r="AK5" s="16">
        <v>2.57</v>
      </c>
      <c r="AL5" s="16" t="s">
        <v>150</v>
      </c>
      <c r="AM5" s="16">
        <v>8.8000000000000007</v>
      </c>
      <c r="AN5" s="16">
        <v>39</v>
      </c>
      <c r="AO5" s="16">
        <v>1.1000000000000001</v>
      </c>
      <c r="AP5" s="16">
        <v>8.6999999999999993</v>
      </c>
      <c r="AQ5" s="16">
        <v>6.3</v>
      </c>
      <c r="AR5" s="16" t="s">
        <v>150</v>
      </c>
      <c r="AS5" s="16" t="s">
        <v>151</v>
      </c>
      <c r="AT5" s="16">
        <v>7</v>
      </c>
      <c r="AU5" s="16">
        <v>8.1</v>
      </c>
      <c r="AV5" s="16" t="s">
        <v>152</v>
      </c>
      <c r="AW5" s="16">
        <v>77.3</v>
      </c>
      <c r="AX5" s="16" t="s">
        <v>150</v>
      </c>
      <c r="AY5" s="16" t="s">
        <v>151</v>
      </c>
      <c r="AZ5" s="16">
        <v>6.3E-2</v>
      </c>
      <c r="BA5" s="16" t="s">
        <v>153</v>
      </c>
      <c r="BB5" s="16" t="s">
        <v>154</v>
      </c>
    </row>
    <row r="6" spans="1:54" x14ac:dyDescent="0.25">
      <c r="A6" s="22" t="s">
        <v>160</v>
      </c>
      <c r="B6" s="18">
        <f t="shared" si="0"/>
        <v>17.3736</v>
      </c>
      <c r="C6" s="18">
        <f t="shared" si="0"/>
        <v>18.897600000000001</v>
      </c>
      <c r="D6" s="19">
        <f t="shared" si="2"/>
        <v>57</v>
      </c>
      <c r="E6" s="19">
        <v>62</v>
      </c>
      <c r="F6" t="s">
        <v>185</v>
      </c>
      <c r="I6" s="16">
        <v>1.9E-2</v>
      </c>
      <c r="J6" s="16">
        <v>2.6</v>
      </c>
      <c r="K6" s="16">
        <v>1599.7</v>
      </c>
      <c r="L6" s="16">
        <f t="shared" si="1"/>
        <v>0.15997</v>
      </c>
      <c r="M6" s="16">
        <v>20.6</v>
      </c>
      <c r="N6" s="16">
        <v>146</v>
      </c>
      <c r="O6" s="24">
        <v>0.5</v>
      </c>
      <c r="P6" s="16">
        <v>2.9</v>
      </c>
      <c r="Q6" s="16">
        <v>10</v>
      </c>
      <c r="R6" s="16">
        <v>657</v>
      </c>
      <c r="S6" s="16">
        <v>3.12</v>
      </c>
      <c r="T6" s="16" t="s">
        <v>151</v>
      </c>
      <c r="U6" s="16">
        <v>0.8</v>
      </c>
      <c r="V6" s="16">
        <v>5.9</v>
      </c>
      <c r="W6" s="16">
        <v>802</v>
      </c>
      <c r="X6" s="16" t="s">
        <v>150</v>
      </c>
      <c r="Y6" s="16" t="s">
        <v>150</v>
      </c>
      <c r="Z6" s="16" t="s">
        <v>150</v>
      </c>
      <c r="AA6" s="16">
        <v>96</v>
      </c>
      <c r="AB6" s="16">
        <v>2.66</v>
      </c>
      <c r="AC6" s="16">
        <v>0.13</v>
      </c>
      <c r="AD6" s="16">
        <v>21.9</v>
      </c>
      <c r="AE6" s="16">
        <v>4</v>
      </c>
      <c r="AF6" s="16">
        <v>0.83</v>
      </c>
      <c r="AG6" s="16">
        <v>1917</v>
      </c>
      <c r="AH6" s="16">
        <v>0.27</v>
      </c>
      <c r="AI6" s="16">
        <v>8.42</v>
      </c>
      <c r="AJ6" s="16">
        <v>2.99</v>
      </c>
      <c r="AK6" s="16">
        <v>2.72</v>
      </c>
      <c r="AL6" s="16" t="s">
        <v>150</v>
      </c>
      <c r="AM6" s="16">
        <v>10</v>
      </c>
      <c r="AN6" s="16">
        <v>38</v>
      </c>
      <c r="AO6" s="16">
        <v>1.5</v>
      </c>
      <c r="AP6" s="16">
        <v>11.8</v>
      </c>
      <c r="AQ6" s="16">
        <v>7.4</v>
      </c>
      <c r="AR6" s="16" t="s">
        <v>150</v>
      </c>
      <c r="AS6" s="16" t="s">
        <v>151</v>
      </c>
      <c r="AT6" s="16">
        <v>8</v>
      </c>
      <c r="AU6" s="16">
        <v>9.1</v>
      </c>
      <c r="AV6" s="16" t="s">
        <v>152</v>
      </c>
      <c r="AW6" s="16">
        <v>79.400000000000006</v>
      </c>
      <c r="AX6" s="16" t="s">
        <v>150</v>
      </c>
      <c r="AY6" s="16" t="s">
        <v>151</v>
      </c>
      <c r="AZ6" s="16">
        <v>0.11</v>
      </c>
      <c r="BA6" s="16" t="s">
        <v>153</v>
      </c>
      <c r="BB6" s="16" t="s">
        <v>154</v>
      </c>
    </row>
    <row r="7" spans="1:54" x14ac:dyDescent="0.25">
      <c r="A7" s="22" t="s">
        <v>160</v>
      </c>
      <c r="B7" s="18">
        <f t="shared" si="0"/>
        <v>18.897600000000001</v>
      </c>
      <c r="C7" s="18">
        <f t="shared" si="0"/>
        <v>20.421600000000002</v>
      </c>
      <c r="D7" s="19">
        <f t="shared" si="2"/>
        <v>62</v>
      </c>
      <c r="E7" s="19">
        <v>67</v>
      </c>
      <c r="F7" t="s">
        <v>186</v>
      </c>
      <c r="I7" s="16">
        <v>0.01</v>
      </c>
      <c r="J7" s="16">
        <v>0.5</v>
      </c>
      <c r="K7" s="16">
        <v>942.6</v>
      </c>
      <c r="L7" s="16">
        <f t="shared" si="1"/>
        <v>9.4259999999999997E-2</v>
      </c>
      <c r="M7" s="16">
        <v>19.100000000000001</v>
      </c>
      <c r="N7" s="16">
        <v>77</v>
      </c>
      <c r="O7" s="24" t="s">
        <v>150</v>
      </c>
      <c r="P7" s="16">
        <v>2.4</v>
      </c>
      <c r="Q7" s="16">
        <v>8</v>
      </c>
      <c r="R7" s="16">
        <v>546</v>
      </c>
      <c r="S7" s="16">
        <v>3</v>
      </c>
      <c r="T7" s="16" t="s">
        <v>151</v>
      </c>
      <c r="U7" s="16">
        <v>0.9</v>
      </c>
      <c r="V7" s="16">
        <v>7</v>
      </c>
      <c r="W7" s="16">
        <v>756</v>
      </c>
      <c r="X7" s="16" t="s">
        <v>150</v>
      </c>
      <c r="Y7" s="16" t="s">
        <v>150</v>
      </c>
      <c r="Z7" s="16" t="s">
        <v>150</v>
      </c>
      <c r="AA7" s="16">
        <v>95</v>
      </c>
      <c r="AB7" s="16">
        <v>2.63</v>
      </c>
      <c r="AC7" s="16">
        <v>0.12</v>
      </c>
      <c r="AD7" s="16">
        <v>26.8</v>
      </c>
      <c r="AE7" s="16">
        <v>5</v>
      </c>
      <c r="AF7" s="16">
        <v>0.82</v>
      </c>
      <c r="AG7" s="16">
        <v>1532</v>
      </c>
      <c r="AH7" s="16">
        <v>0.27400000000000002</v>
      </c>
      <c r="AI7" s="16">
        <v>8.39</v>
      </c>
      <c r="AJ7" s="16">
        <v>3.09</v>
      </c>
      <c r="AK7" s="16">
        <v>2.38</v>
      </c>
      <c r="AL7" s="16" t="s">
        <v>150</v>
      </c>
      <c r="AM7" s="16">
        <v>10.8</v>
      </c>
      <c r="AN7" s="16">
        <v>45</v>
      </c>
      <c r="AO7" s="16">
        <v>1.8</v>
      </c>
      <c r="AP7" s="16">
        <v>13.4</v>
      </c>
      <c r="AQ7" s="16">
        <v>9.8000000000000007</v>
      </c>
      <c r="AR7" s="16">
        <v>0.5</v>
      </c>
      <c r="AS7" s="16" t="s">
        <v>151</v>
      </c>
      <c r="AT7" s="16">
        <v>8</v>
      </c>
      <c r="AU7" s="16">
        <v>9.3000000000000007</v>
      </c>
      <c r="AV7" s="16" t="s">
        <v>152</v>
      </c>
      <c r="AW7" s="16">
        <v>80.2</v>
      </c>
      <c r="AX7" s="16" t="s">
        <v>150</v>
      </c>
      <c r="AY7" s="16" t="s">
        <v>151</v>
      </c>
      <c r="AZ7" s="16">
        <v>5.6000000000000001E-2</v>
      </c>
      <c r="BA7" s="16" t="s">
        <v>153</v>
      </c>
      <c r="BB7" s="16" t="s">
        <v>154</v>
      </c>
    </row>
    <row r="8" spans="1:54" x14ac:dyDescent="0.25">
      <c r="A8" s="22" t="s">
        <v>160</v>
      </c>
      <c r="B8" s="18">
        <f t="shared" si="0"/>
        <v>20.421600000000002</v>
      </c>
      <c r="C8" s="18">
        <f t="shared" si="0"/>
        <v>21.640800000000002</v>
      </c>
      <c r="D8" s="19">
        <f t="shared" si="2"/>
        <v>67</v>
      </c>
      <c r="E8" s="19">
        <v>71</v>
      </c>
      <c r="F8" t="s">
        <v>187</v>
      </c>
      <c r="I8" s="16">
        <v>2.7E-2</v>
      </c>
      <c r="J8" s="16">
        <v>8.5</v>
      </c>
      <c r="K8" s="16">
        <v>1914.5</v>
      </c>
      <c r="L8" s="16">
        <f t="shared" si="1"/>
        <v>0.19145000000000001</v>
      </c>
      <c r="M8" s="16">
        <v>20.399999999999999</v>
      </c>
      <c r="N8" s="16">
        <v>86</v>
      </c>
      <c r="O8" s="24">
        <v>0.6</v>
      </c>
      <c r="P8" s="16">
        <v>2.9</v>
      </c>
      <c r="Q8" s="16">
        <v>11</v>
      </c>
      <c r="R8" s="16">
        <v>614</v>
      </c>
      <c r="S8" s="16">
        <v>3.17</v>
      </c>
      <c r="T8" s="16" t="s">
        <v>151</v>
      </c>
      <c r="U8" s="16">
        <v>0.9</v>
      </c>
      <c r="V8" s="16">
        <v>6.7</v>
      </c>
      <c r="W8" s="16">
        <v>759</v>
      </c>
      <c r="X8" s="16" t="s">
        <v>150</v>
      </c>
      <c r="Y8" s="16" t="s">
        <v>150</v>
      </c>
      <c r="Z8" s="16" t="s">
        <v>150</v>
      </c>
      <c r="AA8" s="16">
        <v>95</v>
      </c>
      <c r="AB8" s="16">
        <v>2.84</v>
      </c>
      <c r="AC8" s="16">
        <v>0.12</v>
      </c>
      <c r="AD8" s="16">
        <v>25</v>
      </c>
      <c r="AE8" s="16">
        <v>5</v>
      </c>
      <c r="AF8" s="16">
        <v>0.77</v>
      </c>
      <c r="AG8" s="16">
        <v>1786</v>
      </c>
      <c r="AH8" s="16">
        <v>0.27</v>
      </c>
      <c r="AI8" s="16">
        <v>8.59</v>
      </c>
      <c r="AJ8" s="16">
        <v>2.84</v>
      </c>
      <c r="AK8" s="16">
        <v>2.71</v>
      </c>
      <c r="AL8" s="16" t="s">
        <v>150</v>
      </c>
      <c r="AM8" s="16">
        <v>8.8000000000000007</v>
      </c>
      <c r="AN8" s="16">
        <v>44</v>
      </c>
      <c r="AO8" s="16">
        <v>1.2</v>
      </c>
      <c r="AP8" s="16">
        <v>13.3</v>
      </c>
      <c r="AQ8" s="16">
        <v>8.4</v>
      </c>
      <c r="AR8" s="16" t="s">
        <v>150</v>
      </c>
      <c r="AS8" s="16" t="s">
        <v>151</v>
      </c>
      <c r="AT8" s="16">
        <v>8</v>
      </c>
      <c r="AU8" s="16">
        <v>9</v>
      </c>
      <c r="AV8" s="16" t="s">
        <v>152</v>
      </c>
      <c r="AW8" s="16">
        <v>88.4</v>
      </c>
      <c r="AX8" s="16" t="s">
        <v>150</v>
      </c>
      <c r="AY8" s="16" t="s">
        <v>151</v>
      </c>
      <c r="AZ8" s="16">
        <v>0.107</v>
      </c>
      <c r="BA8" s="16" t="s">
        <v>153</v>
      </c>
      <c r="BB8" s="16" t="s">
        <v>154</v>
      </c>
    </row>
    <row r="9" spans="1:54" x14ac:dyDescent="0.25">
      <c r="A9" s="22" t="s">
        <v>160</v>
      </c>
      <c r="B9" s="18">
        <f t="shared" si="0"/>
        <v>21.640800000000002</v>
      </c>
      <c r="C9" s="18">
        <f t="shared" si="0"/>
        <v>23.4696</v>
      </c>
      <c r="D9" s="19">
        <f t="shared" si="2"/>
        <v>71</v>
      </c>
      <c r="E9" s="19">
        <v>77</v>
      </c>
      <c r="F9" t="s">
        <v>188</v>
      </c>
      <c r="I9" s="16">
        <v>2.4E-2</v>
      </c>
      <c r="J9" s="16">
        <v>17.7</v>
      </c>
      <c r="K9" s="16">
        <v>1661.5</v>
      </c>
      <c r="L9" s="16">
        <f t="shared" si="1"/>
        <v>0.16614999999999999</v>
      </c>
      <c r="M9" s="16">
        <v>15.7</v>
      </c>
      <c r="N9" s="16">
        <v>57</v>
      </c>
      <c r="O9" s="24" t="s">
        <v>150</v>
      </c>
      <c r="P9" s="16">
        <v>2.7</v>
      </c>
      <c r="Q9" s="16">
        <v>8</v>
      </c>
      <c r="R9" s="16">
        <v>435</v>
      </c>
      <c r="S9" s="16">
        <v>2.41</v>
      </c>
      <c r="T9" s="16" t="s">
        <v>151</v>
      </c>
      <c r="U9" s="16">
        <v>1.4</v>
      </c>
      <c r="V9" s="16">
        <v>5.8</v>
      </c>
      <c r="W9" s="16">
        <v>630</v>
      </c>
      <c r="X9" s="16" t="s">
        <v>150</v>
      </c>
      <c r="Y9" s="16" t="s">
        <v>150</v>
      </c>
      <c r="Z9" s="16" t="s">
        <v>150</v>
      </c>
      <c r="AA9" s="16">
        <v>83</v>
      </c>
      <c r="AB9" s="16">
        <v>2.63</v>
      </c>
      <c r="AC9" s="16">
        <v>0.12</v>
      </c>
      <c r="AD9" s="16">
        <v>26.4</v>
      </c>
      <c r="AE9" s="16">
        <v>4</v>
      </c>
      <c r="AF9" s="16">
        <v>0.51</v>
      </c>
      <c r="AG9" s="16">
        <v>1468</v>
      </c>
      <c r="AH9" s="16">
        <v>0.25600000000000001</v>
      </c>
      <c r="AI9" s="16">
        <v>7.91</v>
      </c>
      <c r="AJ9" s="16">
        <v>2.75</v>
      </c>
      <c r="AK9" s="16">
        <v>2.5</v>
      </c>
      <c r="AL9" s="16" t="s">
        <v>150</v>
      </c>
      <c r="AM9" s="16">
        <v>14.9</v>
      </c>
      <c r="AN9" s="16">
        <v>44</v>
      </c>
      <c r="AO9" s="16">
        <v>1.8</v>
      </c>
      <c r="AP9" s="16">
        <v>13.4</v>
      </c>
      <c r="AQ9" s="16">
        <v>8.6</v>
      </c>
      <c r="AR9" s="16" t="s">
        <v>150</v>
      </c>
      <c r="AS9" s="16" t="s">
        <v>151</v>
      </c>
      <c r="AT9" s="16">
        <v>7</v>
      </c>
      <c r="AU9" s="16">
        <v>8</v>
      </c>
      <c r="AV9" s="16" t="s">
        <v>152</v>
      </c>
      <c r="AW9" s="16">
        <v>77.599999999999994</v>
      </c>
      <c r="AX9" s="16">
        <v>0.6</v>
      </c>
      <c r="AY9" s="16" t="s">
        <v>151</v>
      </c>
      <c r="AZ9" s="16">
        <v>0.1</v>
      </c>
      <c r="BA9" s="16" t="s">
        <v>153</v>
      </c>
      <c r="BB9" s="16" t="s">
        <v>154</v>
      </c>
    </row>
    <row r="10" spans="1:54" x14ac:dyDescent="0.25">
      <c r="A10" s="22" t="s">
        <v>160</v>
      </c>
      <c r="B10" s="18">
        <f t="shared" si="0"/>
        <v>23.4696</v>
      </c>
      <c r="C10" s="18">
        <f t="shared" si="0"/>
        <v>24.993600000000001</v>
      </c>
      <c r="D10" s="19">
        <f t="shared" si="2"/>
        <v>77</v>
      </c>
      <c r="E10" s="19">
        <v>82</v>
      </c>
      <c r="F10" t="s">
        <v>189</v>
      </c>
      <c r="I10" s="16">
        <v>2.1999999999999999E-2</v>
      </c>
      <c r="J10" s="16">
        <v>56.2</v>
      </c>
      <c r="K10" s="16">
        <v>1638.8</v>
      </c>
      <c r="L10" s="16">
        <f t="shared" si="1"/>
        <v>0.16388</v>
      </c>
      <c r="M10" s="16">
        <v>20.9</v>
      </c>
      <c r="N10" s="16">
        <v>88</v>
      </c>
      <c r="O10" s="24">
        <v>0.5</v>
      </c>
      <c r="P10" s="16">
        <v>3.1</v>
      </c>
      <c r="Q10" s="16">
        <v>8</v>
      </c>
      <c r="R10" s="16">
        <v>485</v>
      </c>
      <c r="S10" s="16">
        <v>2.86</v>
      </c>
      <c r="T10" s="16" t="s">
        <v>151</v>
      </c>
      <c r="U10" s="16">
        <v>1.1000000000000001</v>
      </c>
      <c r="V10" s="16">
        <v>7.5</v>
      </c>
      <c r="W10" s="16">
        <v>570</v>
      </c>
      <c r="X10" s="16" t="s">
        <v>150</v>
      </c>
      <c r="Y10" s="16" t="s">
        <v>150</v>
      </c>
      <c r="Z10" s="16" t="s">
        <v>150</v>
      </c>
      <c r="AA10" s="16">
        <v>94</v>
      </c>
      <c r="AB10" s="16">
        <v>3.09</v>
      </c>
      <c r="AC10" s="16">
        <v>0.14000000000000001</v>
      </c>
      <c r="AD10" s="16">
        <v>29.9</v>
      </c>
      <c r="AE10" s="16">
        <v>5</v>
      </c>
      <c r="AF10" s="16">
        <v>0.77</v>
      </c>
      <c r="AG10" s="16">
        <v>1695</v>
      </c>
      <c r="AH10" s="16">
        <v>0.29199999999999998</v>
      </c>
      <c r="AI10" s="16">
        <v>8.56</v>
      </c>
      <c r="AJ10" s="16">
        <v>2.13</v>
      </c>
      <c r="AK10" s="16">
        <v>2.33</v>
      </c>
      <c r="AL10" s="16">
        <v>1.1000000000000001</v>
      </c>
      <c r="AM10" s="16">
        <v>8.9</v>
      </c>
      <c r="AN10" s="16">
        <v>49</v>
      </c>
      <c r="AO10" s="16">
        <v>1.4</v>
      </c>
      <c r="AP10" s="16">
        <v>13.1</v>
      </c>
      <c r="AQ10" s="16">
        <v>9.4</v>
      </c>
      <c r="AR10" s="16" t="s">
        <v>150</v>
      </c>
      <c r="AS10" s="16" t="s">
        <v>151</v>
      </c>
      <c r="AT10" s="16">
        <v>8</v>
      </c>
      <c r="AU10" s="16">
        <v>7.4</v>
      </c>
      <c r="AV10" s="16">
        <v>0.05</v>
      </c>
      <c r="AW10" s="16">
        <v>69.900000000000006</v>
      </c>
      <c r="AX10" s="16" t="s">
        <v>150</v>
      </c>
      <c r="AY10" s="16" t="s">
        <v>151</v>
      </c>
      <c r="AZ10" s="16">
        <v>6.2E-2</v>
      </c>
      <c r="BA10" s="16" t="s">
        <v>153</v>
      </c>
      <c r="BB10" s="16" t="s">
        <v>154</v>
      </c>
    </row>
    <row r="11" spans="1:54" x14ac:dyDescent="0.25">
      <c r="A11" s="22" t="s">
        <v>160</v>
      </c>
      <c r="B11" s="18">
        <f t="shared" si="0"/>
        <v>24.993600000000001</v>
      </c>
      <c r="C11" s="18">
        <f t="shared" si="0"/>
        <v>25.816560000000003</v>
      </c>
      <c r="D11" s="19">
        <f t="shared" si="2"/>
        <v>82</v>
      </c>
      <c r="E11" s="19">
        <v>84.7</v>
      </c>
      <c r="F11" t="s">
        <v>190</v>
      </c>
      <c r="I11" s="16">
        <v>1.7000000000000001E-2</v>
      </c>
      <c r="J11" s="16">
        <v>37.700000000000003</v>
      </c>
      <c r="K11" s="16">
        <v>1739.8</v>
      </c>
      <c r="L11" s="16">
        <f t="shared" si="1"/>
        <v>0.17398</v>
      </c>
      <c r="M11" s="16">
        <v>20.2</v>
      </c>
      <c r="N11" s="16">
        <v>88</v>
      </c>
      <c r="O11" s="24" t="s">
        <v>150</v>
      </c>
      <c r="P11" s="16">
        <v>2.2999999999999998</v>
      </c>
      <c r="Q11" s="16">
        <v>9</v>
      </c>
      <c r="R11" s="16">
        <v>589</v>
      </c>
      <c r="S11" s="16">
        <v>2.97</v>
      </c>
      <c r="T11" s="16" t="s">
        <v>151</v>
      </c>
      <c r="U11" s="16">
        <v>0.9</v>
      </c>
      <c r="V11" s="16">
        <v>5.4</v>
      </c>
      <c r="W11" s="16">
        <v>757</v>
      </c>
      <c r="X11" s="16" t="s">
        <v>150</v>
      </c>
      <c r="Y11" s="16" t="s">
        <v>150</v>
      </c>
      <c r="Z11" s="16" t="s">
        <v>150</v>
      </c>
      <c r="AA11" s="16">
        <v>89</v>
      </c>
      <c r="AB11" s="16">
        <v>3.07</v>
      </c>
      <c r="AC11" s="16">
        <v>0.12</v>
      </c>
      <c r="AD11" s="16">
        <v>22.9</v>
      </c>
      <c r="AE11" s="16">
        <v>5</v>
      </c>
      <c r="AF11" s="16">
        <v>0.76</v>
      </c>
      <c r="AG11" s="16">
        <v>2039</v>
      </c>
      <c r="AH11" s="16">
        <v>0.255</v>
      </c>
      <c r="AI11" s="16">
        <v>8.3800000000000008</v>
      </c>
      <c r="AJ11" s="16">
        <v>2.73</v>
      </c>
      <c r="AK11" s="16">
        <v>2.6</v>
      </c>
      <c r="AL11" s="16" t="s">
        <v>150</v>
      </c>
      <c r="AM11" s="16">
        <v>11.2</v>
      </c>
      <c r="AN11" s="16">
        <v>41</v>
      </c>
      <c r="AO11" s="16">
        <v>1.4</v>
      </c>
      <c r="AP11" s="16">
        <v>13.3</v>
      </c>
      <c r="AQ11" s="16">
        <v>7.6</v>
      </c>
      <c r="AR11" s="16" t="s">
        <v>150</v>
      </c>
      <c r="AS11" s="16" t="s">
        <v>151</v>
      </c>
      <c r="AT11" s="16">
        <v>8</v>
      </c>
      <c r="AU11" s="16">
        <v>7.4</v>
      </c>
      <c r="AV11" s="16">
        <v>0.13</v>
      </c>
      <c r="AW11" s="16">
        <v>72.900000000000006</v>
      </c>
      <c r="AX11" s="16" t="s">
        <v>150</v>
      </c>
      <c r="AY11" s="16" t="s">
        <v>151</v>
      </c>
      <c r="AZ11" s="16">
        <v>1.7999999999999999E-2</v>
      </c>
      <c r="BA11" s="16" t="s">
        <v>153</v>
      </c>
      <c r="BB11" s="16" t="s">
        <v>154</v>
      </c>
    </row>
    <row r="12" spans="1:54" x14ac:dyDescent="0.25">
      <c r="A12" s="22" t="s">
        <v>160</v>
      </c>
      <c r="B12" s="18">
        <f t="shared" si="0"/>
        <v>25.816560000000003</v>
      </c>
      <c r="C12" s="18">
        <f t="shared" si="0"/>
        <v>26.182320000000004</v>
      </c>
      <c r="D12" s="19">
        <f t="shared" si="2"/>
        <v>84.7</v>
      </c>
      <c r="E12" s="19">
        <v>85.9</v>
      </c>
      <c r="F12" t="s">
        <v>191</v>
      </c>
      <c r="I12" s="16" t="s">
        <v>155</v>
      </c>
      <c r="J12" s="16">
        <v>2.8</v>
      </c>
      <c r="K12" s="16">
        <v>308.8</v>
      </c>
      <c r="L12" s="16">
        <f t="shared" si="1"/>
        <v>3.0880000000000001E-2</v>
      </c>
      <c r="M12" s="16">
        <v>13.2</v>
      </c>
      <c r="N12" s="16">
        <v>94</v>
      </c>
      <c r="O12" s="24" t="s">
        <v>150</v>
      </c>
      <c r="P12" s="16">
        <v>2.8</v>
      </c>
      <c r="Q12" s="16">
        <v>15</v>
      </c>
      <c r="R12" s="16">
        <v>885</v>
      </c>
      <c r="S12" s="16">
        <v>4.55</v>
      </c>
      <c r="T12" s="16" t="s">
        <v>151</v>
      </c>
      <c r="U12" s="16">
        <v>0.6</v>
      </c>
      <c r="V12" s="16">
        <v>2.9</v>
      </c>
      <c r="W12" s="16">
        <v>920</v>
      </c>
      <c r="X12" s="16" t="s">
        <v>150</v>
      </c>
      <c r="Y12" s="16" t="s">
        <v>150</v>
      </c>
      <c r="Z12" s="16" t="s">
        <v>150</v>
      </c>
      <c r="AA12" s="16">
        <v>111</v>
      </c>
      <c r="AB12" s="16">
        <v>4.8600000000000003</v>
      </c>
      <c r="AC12" s="16">
        <v>0.21</v>
      </c>
      <c r="AD12" s="16">
        <v>23.8</v>
      </c>
      <c r="AE12" s="16">
        <v>4</v>
      </c>
      <c r="AF12" s="16">
        <v>1.25</v>
      </c>
      <c r="AG12" s="16">
        <v>990</v>
      </c>
      <c r="AH12" s="16">
        <v>0.36599999999999999</v>
      </c>
      <c r="AI12" s="16">
        <v>9.5500000000000007</v>
      </c>
      <c r="AJ12" s="16">
        <v>3.16</v>
      </c>
      <c r="AK12" s="16">
        <v>1.43</v>
      </c>
      <c r="AL12" s="16" t="s">
        <v>150</v>
      </c>
      <c r="AM12" s="16">
        <v>6.1</v>
      </c>
      <c r="AN12" s="16">
        <v>45</v>
      </c>
      <c r="AO12" s="16">
        <v>1.3</v>
      </c>
      <c r="AP12" s="16">
        <v>17.600000000000001</v>
      </c>
      <c r="AQ12" s="16">
        <v>6.6</v>
      </c>
      <c r="AR12" s="16" t="s">
        <v>150</v>
      </c>
      <c r="AS12" s="16" t="s">
        <v>151</v>
      </c>
      <c r="AT12" s="16">
        <v>12</v>
      </c>
      <c r="AU12" s="16">
        <v>9.6</v>
      </c>
      <c r="AV12" s="16" t="s">
        <v>152</v>
      </c>
      <c r="AW12" s="16">
        <v>57.6</v>
      </c>
      <c r="AX12" s="16" t="s">
        <v>150</v>
      </c>
      <c r="AY12" s="16" t="s">
        <v>151</v>
      </c>
      <c r="AZ12" s="16">
        <v>6.0000000000000001E-3</v>
      </c>
      <c r="BA12" s="16" t="s">
        <v>153</v>
      </c>
      <c r="BB12" s="16" t="s">
        <v>154</v>
      </c>
    </row>
    <row r="13" spans="1:54" x14ac:dyDescent="0.25">
      <c r="A13" s="22" t="s">
        <v>160</v>
      </c>
      <c r="B13" s="18">
        <f t="shared" si="0"/>
        <v>26.182320000000004</v>
      </c>
      <c r="C13" s="18">
        <f t="shared" si="0"/>
        <v>28.041600000000003</v>
      </c>
      <c r="D13" s="19">
        <f>E12</f>
        <v>85.9</v>
      </c>
      <c r="E13" s="19">
        <v>92</v>
      </c>
      <c r="F13" t="s">
        <v>192</v>
      </c>
      <c r="I13" s="16">
        <v>1.7000000000000001E-2</v>
      </c>
      <c r="J13" s="16">
        <v>8.8000000000000007</v>
      </c>
      <c r="K13" s="16">
        <v>1220.3</v>
      </c>
      <c r="L13" s="16">
        <f t="shared" si="1"/>
        <v>0.12203</v>
      </c>
      <c r="M13" s="16">
        <v>18.100000000000001</v>
      </c>
      <c r="N13" s="16">
        <v>78</v>
      </c>
      <c r="O13" s="24" t="s">
        <v>150</v>
      </c>
      <c r="P13" s="16">
        <v>3.2</v>
      </c>
      <c r="Q13" s="16">
        <v>9</v>
      </c>
      <c r="R13" s="16">
        <v>528</v>
      </c>
      <c r="S13" s="16">
        <v>2.85</v>
      </c>
      <c r="T13" s="16" t="s">
        <v>151</v>
      </c>
      <c r="U13" s="16">
        <v>1</v>
      </c>
      <c r="V13" s="16">
        <v>5.2</v>
      </c>
      <c r="W13" s="16">
        <v>522</v>
      </c>
      <c r="X13" s="16" t="s">
        <v>150</v>
      </c>
      <c r="Y13" s="16" t="s">
        <v>150</v>
      </c>
      <c r="Z13" s="16" t="s">
        <v>150</v>
      </c>
      <c r="AA13" s="16">
        <v>79</v>
      </c>
      <c r="AB13" s="16">
        <v>2.71</v>
      </c>
      <c r="AC13" s="16">
        <v>0.14000000000000001</v>
      </c>
      <c r="AD13" s="16">
        <v>21</v>
      </c>
      <c r="AE13" s="16">
        <v>5</v>
      </c>
      <c r="AF13" s="16">
        <v>0.65</v>
      </c>
      <c r="AG13" s="16">
        <v>1433</v>
      </c>
      <c r="AH13" s="16">
        <v>0.23799999999999999</v>
      </c>
      <c r="AI13" s="16">
        <v>8.44</v>
      </c>
      <c r="AJ13" s="16">
        <v>2.58</v>
      </c>
      <c r="AK13" s="16">
        <v>2.41</v>
      </c>
      <c r="AL13" s="16" t="s">
        <v>150</v>
      </c>
      <c r="AM13" s="16">
        <v>19.600000000000001</v>
      </c>
      <c r="AN13" s="16">
        <v>36</v>
      </c>
      <c r="AO13" s="16">
        <v>2</v>
      </c>
      <c r="AP13" s="16">
        <v>11.9</v>
      </c>
      <c r="AQ13" s="16">
        <v>7</v>
      </c>
      <c r="AR13" s="16" t="s">
        <v>150</v>
      </c>
      <c r="AS13" s="16" t="s">
        <v>151</v>
      </c>
      <c r="AT13" s="16">
        <v>7</v>
      </c>
      <c r="AU13" s="16">
        <v>9.6</v>
      </c>
      <c r="AV13" s="16">
        <v>0.06</v>
      </c>
      <c r="AW13" s="16">
        <v>71.099999999999994</v>
      </c>
      <c r="AX13" s="16">
        <v>0.6</v>
      </c>
      <c r="AY13" s="16" t="s">
        <v>151</v>
      </c>
      <c r="AZ13" s="16">
        <v>3.7999999999999999E-2</v>
      </c>
      <c r="BA13" s="16" t="s">
        <v>153</v>
      </c>
      <c r="BB13" s="16" t="s">
        <v>156</v>
      </c>
    </row>
    <row r="14" spans="1:54" x14ac:dyDescent="0.25">
      <c r="A14" s="22" t="s">
        <v>160</v>
      </c>
      <c r="B14" s="18">
        <f t="shared" si="0"/>
        <v>28.041600000000003</v>
      </c>
      <c r="C14" s="18">
        <f t="shared" si="0"/>
        <v>29.5656</v>
      </c>
      <c r="D14" s="19">
        <f t="shared" si="2"/>
        <v>92</v>
      </c>
      <c r="E14" s="19">
        <v>97</v>
      </c>
      <c r="F14" t="s">
        <v>193</v>
      </c>
      <c r="I14" s="16">
        <v>2.4E-2</v>
      </c>
      <c r="J14" s="16">
        <v>79.599999999999994</v>
      </c>
      <c r="K14" s="16">
        <v>1871.2</v>
      </c>
      <c r="L14" s="16">
        <f t="shared" si="1"/>
        <v>0.18712000000000001</v>
      </c>
      <c r="M14" s="16">
        <v>13.2</v>
      </c>
      <c r="N14" s="16">
        <v>72</v>
      </c>
      <c r="O14" s="24">
        <v>0.6</v>
      </c>
      <c r="P14" s="16">
        <v>3.4</v>
      </c>
      <c r="Q14" s="16">
        <v>9</v>
      </c>
      <c r="R14" s="16">
        <v>501</v>
      </c>
      <c r="S14" s="16">
        <v>3.11</v>
      </c>
      <c r="T14" s="16" t="s">
        <v>151</v>
      </c>
      <c r="U14" s="16">
        <v>0.6</v>
      </c>
      <c r="V14" s="16">
        <v>6.7</v>
      </c>
      <c r="W14" s="16">
        <v>748</v>
      </c>
      <c r="X14" s="16" t="s">
        <v>150</v>
      </c>
      <c r="Y14" s="16" t="s">
        <v>150</v>
      </c>
      <c r="Z14" s="16" t="s">
        <v>150</v>
      </c>
      <c r="AA14" s="16">
        <v>98</v>
      </c>
      <c r="AB14" s="16">
        <v>2.93</v>
      </c>
      <c r="AC14" s="16">
        <v>0.14000000000000001</v>
      </c>
      <c r="AD14" s="16">
        <v>26.7</v>
      </c>
      <c r="AE14" s="16">
        <v>6</v>
      </c>
      <c r="AF14" s="16">
        <v>0.77</v>
      </c>
      <c r="AG14" s="16">
        <v>1689</v>
      </c>
      <c r="AH14" s="16">
        <v>0.28499999999999998</v>
      </c>
      <c r="AI14" s="16">
        <v>8.7200000000000006</v>
      </c>
      <c r="AJ14" s="16">
        <v>2.86</v>
      </c>
      <c r="AK14" s="16">
        <v>2.4300000000000002</v>
      </c>
      <c r="AL14" s="16" t="s">
        <v>150</v>
      </c>
      <c r="AM14" s="16">
        <v>7.6</v>
      </c>
      <c r="AN14" s="16">
        <v>47</v>
      </c>
      <c r="AO14" s="16">
        <v>1.5</v>
      </c>
      <c r="AP14" s="16">
        <v>13.5</v>
      </c>
      <c r="AQ14" s="16">
        <v>9.3000000000000007</v>
      </c>
      <c r="AR14" s="16" t="s">
        <v>150</v>
      </c>
      <c r="AS14" s="16" t="s">
        <v>151</v>
      </c>
      <c r="AT14" s="16">
        <v>9</v>
      </c>
      <c r="AU14" s="16">
        <v>9.5</v>
      </c>
      <c r="AV14" s="16">
        <v>0.06</v>
      </c>
      <c r="AW14" s="16">
        <v>81.5</v>
      </c>
      <c r="AX14" s="16" t="s">
        <v>150</v>
      </c>
      <c r="AY14" s="16" t="s">
        <v>151</v>
      </c>
      <c r="AZ14" s="16">
        <v>0.08</v>
      </c>
      <c r="BA14" s="16" t="s">
        <v>153</v>
      </c>
      <c r="BB14" s="16" t="s">
        <v>156</v>
      </c>
    </row>
    <row r="15" spans="1:54" x14ac:dyDescent="0.25">
      <c r="A15" s="22" t="s">
        <v>160</v>
      </c>
      <c r="B15" s="18">
        <f t="shared" si="0"/>
        <v>29.5656</v>
      </c>
      <c r="C15" s="18">
        <f t="shared" si="0"/>
        <v>31.089600000000001</v>
      </c>
      <c r="D15" s="19">
        <f t="shared" si="2"/>
        <v>97</v>
      </c>
      <c r="E15" s="19">
        <v>102</v>
      </c>
      <c r="F15" t="s">
        <v>194</v>
      </c>
      <c r="I15" s="16">
        <v>2.1000000000000001E-2</v>
      </c>
      <c r="J15" s="16">
        <v>30.3</v>
      </c>
      <c r="K15" s="16">
        <v>1588</v>
      </c>
      <c r="L15" s="16">
        <f t="shared" si="1"/>
        <v>0.1588</v>
      </c>
      <c r="M15" s="16">
        <v>13.8</v>
      </c>
      <c r="N15" s="16">
        <v>66</v>
      </c>
      <c r="O15" s="24" t="s">
        <v>150</v>
      </c>
      <c r="P15" s="16">
        <v>3.4</v>
      </c>
      <c r="Q15" s="16">
        <v>9</v>
      </c>
      <c r="R15" s="16">
        <v>447</v>
      </c>
      <c r="S15" s="16">
        <v>2.83</v>
      </c>
      <c r="T15" s="16" t="s">
        <v>151</v>
      </c>
      <c r="U15" s="16">
        <v>1.1000000000000001</v>
      </c>
      <c r="V15" s="16">
        <v>6.8</v>
      </c>
      <c r="W15" s="16">
        <v>680</v>
      </c>
      <c r="X15" s="16" t="s">
        <v>150</v>
      </c>
      <c r="Y15" s="16" t="s">
        <v>150</v>
      </c>
      <c r="Z15" s="16" t="s">
        <v>150</v>
      </c>
      <c r="AA15" s="16">
        <v>93</v>
      </c>
      <c r="AB15" s="16">
        <v>2.62</v>
      </c>
      <c r="AC15" s="16">
        <v>0.12</v>
      </c>
      <c r="AD15" s="16">
        <v>25.8</v>
      </c>
      <c r="AE15" s="16">
        <v>5</v>
      </c>
      <c r="AF15" s="16">
        <v>0.79</v>
      </c>
      <c r="AG15" s="16">
        <v>1507</v>
      </c>
      <c r="AH15" s="16">
        <v>0.26100000000000001</v>
      </c>
      <c r="AI15" s="16">
        <v>8.17</v>
      </c>
      <c r="AJ15" s="16">
        <v>2.78</v>
      </c>
      <c r="AK15" s="16">
        <v>2.14</v>
      </c>
      <c r="AL15" s="16" t="s">
        <v>150</v>
      </c>
      <c r="AM15" s="16">
        <v>10.199999999999999</v>
      </c>
      <c r="AN15" s="16">
        <v>43</v>
      </c>
      <c r="AO15" s="16">
        <v>1.1000000000000001</v>
      </c>
      <c r="AP15" s="16">
        <v>9.5</v>
      </c>
      <c r="AQ15" s="16">
        <v>7.4</v>
      </c>
      <c r="AR15" s="16" t="s">
        <v>150</v>
      </c>
      <c r="AS15" s="16" t="s">
        <v>151</v>
      </c>
      <c r="AT15" s="16">
        <v>7</v>
      </c>
      <c r="AU15" s="16">
        <v>8.6</v>
      </c>
      <c r="AV15" s="16">
        <v>0.09</v>
      </c>
      <c r="AW15" s="16">
        <v>75.900000000000006</v>
      </c>
      <c r="AX15" s="16" t="s">
        <v>150</v>
      </c>
      <c r="AY15" s="16" t="s">
        <v>151</v>
      </c>
      <c r="AZ15" s="16">
        <v>0.03</v>
      </c>
      <c r="BA15" s="16" t="s">
        <v>153</v>
      </c>
      <c r="BB15" s="16" t="s">
        <v>156</v>
      </c>
    </row>
    <row r="16" spans="1:54" x14ac:dyDescent="0.25">
      <c r="A16" s="22" t="s">
        <v>160</v>
      </c>
      <c r="B16" s="18">
        <f t="shared" si="0"/>
        <v>31.089600000000001</v>
      </c>
      <c r="C16" s="18">
        <f t="shared" si="0"/>
        <v>32.613599999999998</v>
      </c>
      <c r="D16" s="19">
        <f t="shared" si="2"/>
        <v>102</v>
      </c>
      <c r="E16" s="19">
        <v>107</v>
      </c>
      <c r="F16" t="s">
        <v>195</v>
      </c>
      <c r="I16" s="16">
        <v>2.9000000000000001E-2</v>
      </c>
      <c r="J16" s="16">
        <v>31.6</v>
      </c>
      <c r="K16" s="16">
        <v>1826.8</v>
      </c>
      <c r="L16" s="16">
        <f t="shared" si="1"/>
        <v>0.18268000000000001</v>
      </c>
      <c r="M16" s="16">
        <v>14</v>
      </c>
      <c r="N16" s="16">
        <v>59</v>
      </c>
      <c r="O16" s="24">
        <v>0.8</v>
      </c>
      <c r="P16" s="16">
        <v>2.9</v>
      </c>
      <c r="Q16" s="16">
        <v>7</v>
      </c>
      <c r="R16" s="16">
        <v>422</v>
      </c>
      <c r="S16" s="16">
        <v>2.4700000000000002</v>
      </c>
      <c r="T16" s="16" t="s">
        <v>151</v>
      </c>
      <c r="U16" s="16">
        <v>0.7</v>
      </c>
      <c r="V16" s="16">
        <v>5.4</v>
      </c>
      <c r="W16" s="16">
        <v>792</v>
      </c>
      <c r="X16" s="16" t="s">
        <v>150</v>
      </c>
      <c r="Y16" s="16" t="s">
        <v>150</v>
      </c>
      <c r="Z16" s="16" t="s">
        <v>150</v>
      </c>
      <c r="AA16" s="16">
        <v>74</v>
      </c>
      <c r="AB16" s="16">
        <v>2.21</v>
      </c>
      <c r="AC16" s="16">
        <v>0.1</v>
      </c>
      <c r="AD16" s="16">
        <v>24.1</v>
      </c>
      <c r="AE16" s="16">
        <v>5</v>
      </c>
      <c r="AF16" s="16">
        <v>0.61</v>
      </c>
      <c r="AG16" s="16">
        <v>2828</v>
      </c>
      <c r="AH16" s="16">
        <v>0.23699999999999999</v>
      </c>
      <c r="AI16" s="16">
        <v>8.41</v>
      </c>
      <c r="AJ16" s="16">
        <v>2.79</v>
      </c>
      <c r="AK16" s="16">
        <v>3.04</v>
      </c>
      <c r="AL16" s="16" t="s">
        <v>150</v>
      </c>
      <c r="AM16" s="16">
        <v>8.1</v>
      </c>
      <c r="AN16" s="16">
        <v>41</v>
      </c>
      <c r="AO16" s="16">
        <v>0.8</v>
      </c>
      <c r="AP16" s="16">
        <v>6.8</v>
      </c>
      <c r="AQ16" s="16">
        <v>5.8</v>
      </c>
      <c r="AR16" s="16" t="s">
        <v>150</v>
      </c>
      <c r="AS16" s="16" t="s">
        <v>151</v>
      </c>
      <c r="AT16" s="16">
        <v>4</v>
      </c>
      <c r="AU16" s="16">
        <v>8.6999999999999993</v>
      </c>
      <c r="AV16" s="16" t="s">
        <v>152</v>
      </c>
      <c r="AW16" s="16">
        <v>87.5</v>
      </c>
      <c r="AX16" s="16" t="s">
        <v>150</v>
      </c>
      <c r="AY16" s="16" t="s">
        <v>151</v>
      </c>
      <c r="AZ16" s="16">
        <v>0.108</v>
      </c>
      <c r="BA16" s="16" t="s">
        <v>153</v>
      </c>
      <c r="BB16" s="16" t="s">
        <v>156</v>
      </c>
    </row>
    <row r="17" spans="1:54" x14ac:dyDescent="0.25">
      <c r="A17" s="22" t="s">
        <v>160</v>
      </c>
      <c r="B17" s="18">
        <f t="shared" si="0"/>
        <v>32.613599999999998</v>
      </c>
      <c r="C17" s="18">
        <f t="shared" si="0"/>
        <v>35.6616</v>
      </c>
      <c r="D17" s="19">
        <f t="shared" si="2"/>
        <v>107</v>
      </c>
      <c r="E17" s="19">
        <v>117</v>
      </c>
      <c r="F17" t="s">
        <v>196</v>
      </c>
      <c r="I17" s="16">
        <v>5.8000000000000003E-2</v>
      </c>
      <c r="J17" s="16">
        <v>51.8</v>
      </c>
      <c r="K17" s="16">
        <v>3225</v>
      </c>
      <c r="L17" s="16">
        <f t="shared" si="1"/>
        <v>0.32250000000000001</v>
      </c>
      <c r="M17" s="16">
        <v>12.6</v>
      </c>
      <c r="N17" s="16">
        <v>81</v>
      </c>
      <c r="O17" s="24">
        <v>1.1000000000000001</v>
      </c>
      <c r="P17" s="16">
        <v>3.2</v>
      </c>
      <c r="Q17" s="16">
        <v>10</v>
      </c>
      <c r="R17" s="16">
        <v>578</v>
      </c>
      <c r="S17" s="16">
        <v>3.09</v>
      </c>
      <c r="T17" s="16" t="s">
        <v>151</v>
      </c>
      <c r="U17" s="16">
        <v>0.7</v>
      </c>
      <c r="V17" s="16">
        <v>6.6</v>
      </c>
      <c r="W17" s="16">
        <v>805</v>
      </c>
      <c r="X17" s="16" t="s">
        <v>150</v>
      </c>
      <c r="Y17" s="16" t="s">
        <v>150</v>
      </c>
      <c r="Z17" s="16" t="s">
        <v>150</v>
      </c>
      <c r="AA17" s="16">
        <v>100</v>
      </c>
      <c r="AB17" s="16">
        <v>2.65</v>
      </c>
      <c r="AC17" s="16">
        <v>0.15</v>
      </c>
      <c r="AD17" s="16">
        <v>28.4</v>
      </c>
      <c r="AE17" s="16">
        <v>6</v>
      </c>
      <c r="AF17" s="16">
        <v>0.92</v>
      </c>
      <c r="AG17" s="16">
        <v>1964</v>
      </c>
      <c r="AH17" s="16">
        <v>0.314</v>
      </c>
      <c r="AI17" s="16">
        <v>8.8699999999999992</v>
      </c>
      <c r="AJ17" s="16">
        <v>3.18</v>
      </c>
      <c r="AK17" s="16">
        <v>2.4500000000000002</v>
      </c>
      <c r="AL17" s="16" t="s">
        <v>150</v>
      </c>
      <c r="AM17" s="16">
        <v>8.4</v>
      </c>
      <c r="AN17" s="16">
        <v>50</v>
      </c>
      <c r="AO17" s="16">
        <v>1.5</v>
      </c>
      <c r="AP17" s="16">
        <v>10.8</v>
      </c>
      <c r="AQ17" s="16">
        <v>8.4</v>
      </c>
      <c r="AR17" s="16" t="s">
        <v>150</v>
      </c>
      <c r="AS17" s="16" t="s">
        <v>151</v>
      </c>
      <c r="AT17" s="16">
        <v>7</v>
      </c>
      <c r="AU17" s="16">
        <v>11.6</v>
      </c>
      <c r="AV17" s="16">
        <v>0.06</v>
      </c>
      <c r="AW17" s="16">
        <v>90.6</v>
      </c>
      <c r="AX17" s="16" t="s">
        <v>150</v>
      </c>
      <c r="AY17" s="16" t="s">
        <v>151</v>
      </c>
      <c r="AZ17" s="16">
        <v>0.214</v>
      </c>
      <c r="BA17" s="16" t="s">
        <v>153</v>
      </c>
      <c r="BB17" s="16" t="s">
        <v>156</v>
      </c>
    </row>
    <row r="18" spans="1:54" x14ac:dyDescent="0.25">
      <c r="A18" s="22" t="s">
        <v>160</v>
      </c>
      <c r="B18" s="18">
        <f t="shared" si="0"/>
        <v>52.425600000000003</v>
      </c>
      <c r="C18" s="18">
        <f t="shared" si="0"/>
        <v>53.949600000000004</v>
      </c>
      <c r="D18" s="19">
        <v>172</v>
      </c>
      <c r="E18" s="19">
        <v>177</v>
      </c>
      <c r="F18" t="s">
        <v>197</v>
      </c>
      <c r="I18" s="16">
        <v>0.128</v>
      </c>
      <c r="J18" s="16" t="s">
        <v>150</v>
      </c>
      <c r="K18" s="16">
        <v>3098.7</v>
      </c>
      <c r="L18" s="16">
        <f t="shared" si="1"/>
        <v>0.30986999999999998</v>
      </c>
      <c r="M18" s="16">
        <v>10.4</v>
      </c>
      <c r="N18" s="16">
        <v>86</v>
      </c>
      <c r="O18" s="24">
        <v>1.3</v>
      </c>
      <c r="P18" s="16">
        <v>2.4</v>
      </c>
      <c r="Q18" s="16">
        <v>10</v>
      </c>
      <c r="R18" s="16">
        <v>664</v>
      </c>
      <c r="S18" s="16">
        <v>3.31</v>
      </c>
      <c r="T18" s="16" t="s">
        <v>151</v>
      </c>
      <c r="U18" s="16">
        <v>0.7</v>
      </c>
      <c r="V18" s="16">
        <v>4.5999999999999996</v>
      </c>
      <c r="W18" s="16">
        <v>737</v>
      </c>
      <c r="X18" s="16" t="s">
        <v>150</v>
      </c>
      <c r="Y18" s="16" t="s">
        <v>150</v>
      </c>
      <c r="Z18" s="16" t="s">
        <v>150</v>
      </c>
      <c r="AA18" s="16">
        <v>92</v>
      </c>
      <c r="AB18" s="16">
        <v>3.78</v>
      </c>
      <c r="AC18" s="16">
        <v>0.14000000000000001</v>
      </c>
      <c r="AD18" s="16">
        <v>17.8</v>
      </c>
      <c r="AE18" s="16">
        <v>5</v>
      </c>
      <c r="AF18" s="16">
        <v>1.02</v>
      </c>
      <c r="AG18" s="16">
        <v>1566</v>
      </c>
      <c r="AH18" s="16">
        <v>0.309</v>
      </c>
      <c r="AI18" s="16">
        <v>8.5500000000000007</v>
      </c>
      <c r="AJ18" s="16">
        <v>2.71</v>
      </c>
      <c r="AK18" s="16">
        <v>1.4</v>
      </c>
      <c r="AL18" s="16" t="s">
        <v>150</v>
      </c>
      <c r="AM18" s="16">
        <v>15.7</v>
      </c>
      <c r="AN18" s="16">
        <v>31</v>
      </c>
      <c r="AO18" s="16">
        <v>0.8</v>
      </c>
      <c r="AP18" s="16">
        <v>8.1999999999999993</v>
      </c>
      <c r="AQ18" s="16">
        <v>6.4</v>
      </c>
      <c r="AR18" s="16" t="s">
        <v>150</v>
      </c>
      <c r="AS18" s="16" t="s">
        <v>151</v>
      </c>
      <c r="AT18" s="16">
        <v>5</v>
      </c>
      <c r="AU18" s="16">
        <v>11.9</v>
      </c>
      <c r="AV18" s="16">
        <v>0.23</v>
      </c>
      <c r="AW18" s="16">
        <v>47</v>
      </c>
      <c r="AX18" s="16">
        <v>0.5</v>
      </c>
      <c r="AY18" s="16" t="s">
        <v>151</v>
      </c>
      <c r="AZ18" s="16">
        <v>2.1999999999999999E-2</v>
      </c>
      <c r="BA18" s="16" t="s">
        <v>153</v>
      </c>
      <c r="BB18" s="16" t="s">
        <v>156</v>
      </c>
    </row>
    <row r="19" spans="1:54" x14ac:dyDescent="0.25">
      <c r="A19" s="22" t="s">
        <v>160</v>
      </c>
      <c r="B19" s="18">
        <f t="shared" si="0"/>
        <v>53.949600000000004</v>
      </c>
      <c r="C19" s="18">
        <f t="shared" si="0"/>
        <v>55.778400000000005</v>
      </c>
      <c r="D19" s="19">
        <v>177</v>
      </c>
      <c r="E19" s="19">
        <v>183</v>
      </c>
      <c r="F19" t="s">
        <v>198</v>
      </c>
      <c r="I19" s="16">
        <v>0.27200000000000002</v>
      </c>
      <c r="J19" s="16" t="s">
        <v>150</v>
      </c>
      <c r="K19" s="16">
        <v>5873.2</v>
      </c>
      <c r="L19" s="16">
        <f t="shared" si="1"/>
        <v>0.58731999999999995</v>
      </c>
      <c r="M19" s="16">
        <v>11.1</v>
      </c>
      <c r="N19" s="16">
        <v>84</v>
      </c>
      <c r="O19" s="24">
        <v>3.4</v>
      </c>
      <c r="P19" s="16">
        <v>2.7</v>
      </c>
      <c r="Q19" s="16">
        <v>10</v>
      </c>
      <c r="R19" s="16">
        <v>646</v>
      </c>
      <c r="S19" s="16">
        <v>3.08</v>
      </c>
      <c r="T19" s="16" t="s">
        <v>151</v>
      </c>
      <c r="U19" s="16">
        <v>0.6</v>
      </c>
      <c r="V19" s="16">
        <v>3.7</v>
      </c>
      <c r="W19" s="16">
        <v>864</v>
      </c>
      <c r="X19" s="16" t="s">
        <v>150</v>
      </c>
      <c r="Y19" s="16">
        <v>0.6</v>
      </c>
      <c r="Z19" s="16">
        <v>1.4</v>
      </c>
      <c r="AA19" s="16">
        <v>90</v>
      </c>
      <c r="AB19" s="16">
        <v>3.6</v>
      </c>
      <c r="AC19" s="16">
        <v>0.14000000000000001</v>
      </c>
      <c r="AD19" s="16">
        <v>14.5</v>
      </c>
      <c r="AE19" s="16">
        <v>5</v>
      </c>
      <c r="AF19" s="16">
        <v>0.98</v>
      </c>
      <c r="AG19" s="16">
        <v>993</v>
      </c>
      <c r="AH19" s="16">
        <v>0.35299999999999998</v>
      </c>
      <c r="AI19" s="16">
        <v>8.91</v>
      </c>
      <c r="AJ19" s="16">
        <v>3.1</v>
      </c>
      <c r="AK19" s="16">
        <v>1.44</v>
      </c>
      <c r="AL19" s="16" t="s">
        <v>150</v>
      </c>
      <c r="AM19" s="16">
        <v>9.6999999999999993</v>
      </c>
      <c r="AN19" s="16">
        <v>29</v>
      </c>
      <c r="AO19" s="16">
        <v>0.7</v>
      </c>
      <c r="AP19" s="16">
        <v>7.4</v>
      </c>
      <c r="AQ19" s="16">
        <v>8</v>
      </c>
      <c r="AR19" s="16" t="s">
        <v>150</v>
      </c>
      <c r="AS19" s="16" t="s">
        <v>151</v>
      </c>
      <c r="AT19" s="16">
        <v>2</v>
      </c>
      <c r="AU19" s="16">
        <v>9.4</v>
      </c>
      <c r="AV19" s="16">
        <v>0.31</v>
      </c>
      <c r="AW19" s="16">
        <v>49</v>
      </c>
      <c r="AX19" s="16" t="s">
        <v>150</v>
      </c>
      <c r="AY19" s="16">
        <v>6</v>
      </c>
      <c r="AZ19" s="16">
        <v>4.4999999999999998E-2</v>
      </c>
      <c r="BA19" s="16" t="s">
        <v>153</v>
      </c>
      <c r="BB19" s="16" t="s">
        <v>156</v>
      </c>
    </row>
    <row r="20" spans="1:54" x14ac:dyDescent="0.25">
      <c r="A20" s="22" t="s">
        <v>160</v>
      </c>
      <c r="B20" s="18">
        <f t="shared" si="0"/>
        <v>55.778400000000005</v>
      </c>
      <c r="C20" s="18">
        <f t="shared" si="0"/>
        <v>57.607200000000006</v>
      </c>
      <c r="D20" s="19">
        <v>183</v>
      </c>
      <c r="E20" s="19">
        <v>189</v>
      </c>
      <c r="F20" t="s">
        <v>199</v>
      </c>
      <c r="I20" s="16" t="s">
        <v>155</v>
      </c>
      <c r="J20" s="16">
        <v>0.9</v>
      </c>
      <c r="K20" s="16">
        <v>41.7</v>
      </c>
      <c r="L20" s="16">
        <f t="shared" si="1"/>
        <v>4.1700000000000001E-3</v>
      </c>
      <c r="M20" s="16">
        <v>11.3</v>
      </c>
      <c r="N20" s="16">
        <v>70</v>
      </c>
      <c r="O20" s="24" t="s">
        <v>150</v>
      </c>
      <c r="P20" s="16">
        <v>2</v>
      </c>
      <c r="Q20" s="16">
        <v>9</v>
      </c>
      <c r="R20" s="16">
        <v>655</v>
      </c>
      <c r="S20" s="16">
        <v>2.64</v>
      </c>
      <c r="T20" s="16" t="s">
        <v>151</v>
      </c>
      <c r="U20" s="16" t="s">
        <v>150</v>
      </c>
      <c r="V20" s="16">
        <v>1.4</v>
      </c>
      <c r="W20" s="16">
        <v>811</v>
      </c>
      <c r="X20" s="16" t="s">
        <v>150</v>
      </c>
      <c r="Y20" s="16">
        <v>0.6</v>
      </c>
      <c r="Z20" s="16" t="s">
        <v>150</v>
      </c>
      <c r="AA20" s="16">
        <v>72</v>
      </c>
      <c r="AB20" s="16">
        <v>3.43</v>
      </c>
      <c r="AC20" s="16">
        <v>0.09</v>
      </c>
      <c r="AD20" s="16">
        <v>6.2</v>
      </c>
      <c r="AE20" s="16">
        <v>6</v>
      </c>
      <c r="AF20" s="16">
        <v>0.65</v>
      </c>
      <c r="AG20" s="16">
        <v>768</v>
      </c>
      <c r="AH20" s="16">
        <v>0.22700000000000001</v>
      </c>
      <c r="AI20" s="16">
        <v>7.31</v>
      </c>
      <c r="AJ20" s="16">
        <v>3.43</v>
      </c>
      <c r="AK20" s="16">
        <v>1.37</v>
      </c>
      <c r="AL20" s="16" t="s">
        <v>150</v>
      </c>
      <c r="AM20" s="16">
        <v>7.5</v>
      </c>
      <c r="AN20" s="16">
        <v>15</v>
      </c>
      <c r="AO20" s="16">
        <v>0.9</v>
      </c>
      <c r="AP20" s="16">
        <v>8.6999999999999993</v>
      </c>
      <c r="AQ20" s="16">
        <v>6.7</v>
      </c>
      <c r="AR20" s="16" t="s">
        <v>150</v>
      </c>
      <c r="AS20" s="16" t="s">
        <v>151</v>
      </c>
      <c r="AT20" s="16">
        <v>7</v>
      </c>
      <c r="AU20" s="16">
        <v>8.8000000000000007</v>
      </c>
      <c r="AV20" s="16" t="s">
        <v>152</v>
      </c>
      <c r="AW20" s="16">
        <v>29.5</v>
      </c>
      <c r="AX20" s="16" t="s">
        <v>150</v>
      </c>
      <c r="AY20" s="16" t="s">
        <v>151</v>
      </c>
      <c r="AZ20" s="16" t="s">
        <v>157</v>
      </c>
      <c r="BA20" s="16" t="s">
        <v>153</v>
      </c>
      <c r="BB20" s="16" t="s">
        <v>156</v>
      </c>
    </row>
    <row r="21" spans="1:54" x14ac:dyDescent="0.25">
      <c r="A21" s="22" t="s">
        <v>160</v>
      </c>
      <c r="B21" s="18">
        <f t="shared" si="0"/>
        <v>57.607200000000006</v>
      </c>
      <c r="C21" s="18">
        <f t="shared" si="0"/>
        <v>58.8264</v>
      </c>
      <c r="D21" s="19">
        <v>189</v>
      </c>
      <c r="E21" s="19">
        <v>193</v>
      </c>
      <c r="F21" t="s">
        <v>200</v>
      </c>
      <c r="I21" s="16" t="s">
        <v>155</v>
      </c>
      <c r="J21" s="16" t="s">
        <v>150</v>
      </c>
      <c r="K21" s="16">
        <v>13.8</v>
      </c>
      <c r="L21" s="16">
        <f t="shared" si="1"/>
        <v>1.3800000000000002E-3</v>
      </c>
      <c r="M21" s="16">
        <v>11.9</v>
      </c>
      <c r="N21" s="16">
        <v>55</v>
      </c>
      <c r="O21" s="24" t="s">
        <v>150</v>
      </c>
      <c r="P21" s="16">
        <v>2.1</v>
      </c>
      <c r="Q21" s="16">
        <v>7</v>
      </c>
      <c r="R21" s="16">
        <v>602</v>
      </c>
      <c r="S21" s="16">
        <v>2.31</v>
      </c>
      <c r="T21" s="16" t="s">
        <v>151</v>
      </c>
      <c r="U21" s="16">
        <v>0.6</v>
      </c>
      <c r="V21" s="16">
        <v>1.5</v>
      </c>
      <c r="W21" s="16">
        <v>804</v>
      </c>
      <c r="X21" s="16" t="s">
        <v>150</v>
      </c>
      <c r="Y21" s="16" t="s">
        <v>150</v>
      </c>
      <c r="Z21" s="16" t="s">
        <v>150</v>
      </c>
      <c r="AA21" s="16">
        <v>61</v>
      </c>
      <c r="AB21" s="16">
        <v>3.17</v>
      </c>
      <c r="AC21" s="16">
        <v>7.0000000000000007E-2</v>
      </c>
      <c r="AD21" s="16">
        <v>7</v>
      </c>
      <c r="AE21" s="16">
        <v>6</v>
      </c>
      <c r="AF21" s="16">
        <v>0.52</v>
      </c>
      <c r="AG21" s="16">
        <v>686</v>
      </c>
      <c r="AH21" s="16">
        <v>0.20399999999999999</v>
      </c>
      <c r="AI21" s="16">
        <v>7.75</v>
      </c>
      <c r="AJ21" s="16">
        <v>3.61</v>
      </c>
      <c r="AK21" s="16">
        <v>1.22</v>
      </c>
      <c r="AL21" s="16" t="s">
        <v>150</v>
      </c>
      <c r="AM21" s="16">
        <v>9</v>
      </c>
      <c r="AN21" s="16">
        <v>15</v>
      </c>
      <c r="AO21" s="16">
        <v>1</v>
      </c>
      <c r="AP21" s="16">
        <v>9.5</v>
      </c>
      <c r="AQ21" s="16">
        <v>7.2</v>
      </c>
      <c r="AR21" s="16" t="s">
        <v>150</v>
      </c>
      <c r="AS21" s="16" t="s">
        <v>151</v>
      </c>
      <c r="AT21" s="16">
        <v>6</v>
      </c>
      <c r="AU21" s="16">
        <v>7.5</v>
      </c>
      <c r="AV21" s="16" t="s">
        <v>152</v>
      </c>
      <c r="AW21" s="16">
        <v>28.7</v>
      </c>
      <c r="AX21" s="16" t="s">
        <v>150</v>
      </c>
      <c r="AY21" s="16" t="s">
        <v>151</v>
      </c>
      <c r="AZ21" s="16" t="s">
        <v>157</v>
      </c>
      <c r="BA21" s="16" t="s">
        <v>153</v>
      </c>
      <c r="BB21" s="16" t="s">
        <v>156</v>
      </c>
    </row>
    <row r="22" spans="1:54" x14ac:dyDescent="0.25">
      <c r="A22" s="23" t="s">
        <v>161</v>
      </c>
      <c r="B22" s="17">
        <f>D22*0.30418</f>
        <v>15.96945</v>
      </c>
      <c r="C22" s="17">
        <f>E22*0.3048</f>
        <v>18.745200000000001</v>
      </c>
      <c r="D22" s="19">
        <v>52.5</v>
      </c>
      <c r="E22" s="19">
        <v>61.5</v>
      </c>
      <c r="F22" s="20">
        <v>5631</v>
      </c>
      <c r="G22" s="21">
        <v>0</v>
      </c>
      <c r="H22" s="21">
        <v>0.01</v>
      </c>
      <c r="I22" s="17">
        <f>G22*34.28571</f>
        <v>0</v>
      </c>
      <c r="K22" s="17">
        <f>L22*10000</f>
        <v>600</v>
      </c>
      <c r="L22" s="17">
        <v>0.06</v>
      </c>
      <c r="O22" s="19">
        <f>H22*34.28571</f>
        <v>0.34285710000000003</v>
      </c>
    </row>
    <row r="23" spans="1:54" x14ac:dyDescent="0.25">
      <c r="A23" s="23" t="s">
        <v>161</v>
      </c>
      <c r="B23" s="17">
        <f t="shared" ref="B23:B86" si="3">D23*0.30418</f>
        <v>48.912144000000005</v>
      </c>
      <c r="C23" s="17">
        <f t="shared" ref="C23:C86" si="4">E23*0.3048</f>
        <v>51.755040000000008</v>
      </c>
      <c r="D23" s="19">
        <v>160.80000000000001</v>
      </c>
      <c r="E23" s="19">
        <v>169.8</v>
      </c>
      <c r="F23" s="20">
        <v>5632</v>
      </c>
      <c r="G23" s="21">
        <v>0</v>
      </c>
      <c r="H23" s="21">
        <v>0.01</v>
      </c>
      <c r="I23" s="17">
        <f t="shared" ref="I23:I48" si="5">G23*34.28571</f>
        <v>0</v>
      </c>
      <c r="K23" s="17">
        <f t="shared" ref="K23:K86" si="6">L23*10000</f>
        <v>200</v>
      </c>
      <c r="L23" s="17">
        <v>0.02</v>
      </c>
      <c r="O23" s="19">
        <f t="shared" ref="O23:O47" si="7">H23*34.28571</f>
        <v>0.34285710000000003</v>
      </c>
    </row>
    <row r="24" spans="1:54" x14ac:dyDescent="0.25">
      <c r="A24" s="23" t="s">
        <v>161</v>
      </c>
      <c r="B24" s="17">
        <f t="shared" si="3"/>
        <v>51.649764000000005</v>
      </c>
      <c r="C24" s="17">
        <f t="shared" si="4"/>
        <v>54.498240000000003</v>
      </c>
      <c r="D24" s="19">
        <v>169.8</v>
      </c>
      <c r="E24" s="19">
        <v>178.8</v>
      </c>
      <c r="F24" s="20">
        <v>5633</v>
      </c>
      <c r="G24" s="21">
        <v>0</v>
      </c>
      <c r="H24" s="21">
        <v>0.01</v>
      </c>
      <c r="I24" s="17">
        <f t="shared" si="5"/>
        <v>0</v>
      </c>
      <c r="K24" s="17">
        <f t="shared" si="6"/>
        <v>100</v>
      </c>
      <c r="L24" s="17">
        <v>0.01</v>
      </c>
      <c r="O24" s="19">
        <f t="shared" si="7"/>
        <v>0.34285710000000003</v>
      </c>
    </row>
    <row r="25" spans="1:54" x14ac:dyDescent="0.25">
      <c r="A25" s="23" t="s">
        <v>161</v>
      </c>
      <c r="B25" s="17">
        <f t="shared" si="3"/>
        <v>54.387384000000004</v>
      </c>
      <c r="C25" s="17">
        <f t="shared" si="4"/>
        <v>57.241440000000004</v>
      </c>
      <c r="D25" s="19">
        <v>178.8</v>
      </c>
      <c r="E25" s="19">
        <v>187.8</v>
      </c>
      <c r="F25" s="20">
        <v>5634</v>
      </c>
      <c r="G25" s="21">
        <v>0</v>
      </c>
      <c r="H25" s="21">
        <v>0.01</v>
      </c>
      <c r="I25" s="17">
        <f t="shared" si="5"/>
        <v>0</v>
      </c>
      <c r="K25" s="17">
        <f t="shared" si="6"/>
        <v>100</v>
      </c>
      <c r="L25" s="17">
        <v>0.01</v>
      </c>
      <c r="O25" s="19">
        <f t="shared" si="7"/>
        <v>0.34285710000000003</v>
      </c>
    </row>
    <row r="26" spans="1:54" x14ac:dyDescent="0.25">
      <c r="A26" s="23" t="s">
        <v>161</v>
      </c>
      <c r="B26" s="17">
        <f t="shared" si="3"/>
        <v>57.125004000000004</v>
      </c>
      <c r="C26" s="17">
        <f t="shared" si="4"/>
        <v>59.954160000000002</v>
      </c>
      <c r="D26" s="19">
        <v>187.8</v>
      </c>
      <c r="E26" s="19">
        <v>196.7</v>
      </c>
      <c r="F26" s="20">
        <v>5635</v>
      </c>
      <c r="G26" s="21">
        <v>0</v>
      </c>
      <c r="H26" s="21">
        <v>0.01</v>
      </c>
      <c r="I26" s="17">
        <f t="shared" si="5"/>
        <v>0</v>
      </c>
      <c r="K26" s="17">
        <f t="shared" si="6"/>
        <v>400</v>
      </c>
      <c r="L26" s="17">
        <v>0.04</v>
      </c>
      <c r="O26" s="19">
        <f t="shared" si="7"/>
        <v>0.34285710000000003</v>
      </c>
    </row>
    <row r="27" spans="1:54" x14ac:dyDescent="0.25">
      <c r="A27" s="23" t="s">
        <v>161</v>
      </c>
      <c r="B27" s="17">
        <f t="shared" si="3"/>
        <v>74.676190000000005</v>
      </c>
      <c r="C27" s="17">
        <f t="shared" si="4"/>
        <v>77.419200000000004</v>
      </c>
      <c r="D27" s="19">
        <v>245.5</v>
      </c>
      <c r="E27" s="19">
        <v>254</v>
      </c>
      <c r="F27" s="20">
        <v>5636</v>
      </c>
      <c r="G27" s="21">
        <v>0</v>
      </c>
      <c r="H27" s="21">
        <v>0.01</v>
      </c>
      <c r="I27" s="17">
        <f t="shared" si="5"/>
        <v>0</v>
      </c>
      <c r="K27" s="17">
        <f t="shared" si="6"/>
        <v>200</v>
      </c>
      <c r="L27" s="17">
        <v>0.02</v>
      </c>
      <c r="O27" s="19">
        <f t="shared" si="7"/>
        <v>0.34285710000000003</v>
      </c>
    </row>
    <row r="28" spans="1:54" x14ac:dyDescent="0.25">
      <c r="A28" s="23" t="s">
        <v>161</v>
      </c>
      <c r="B28" s="17">
        <f t="shared" si="3"/>
        <v>212.22638600000002</v>
      </c>
      <c r="C28" s="17">
        <f t="shared" si="4"/>
        <v>215.15832</v>
      </c>
      <c r="D28" s="19">
        <v>697.7</v>
      </c>
      <c r="E28" s="19">
        <v>705.9</v>
      </c>
      <c r="F28" s="20">
        <v>5637</v>
      </c>
      <c r="G28" s="21">
        <v>0</v>
      </c>
      <c r="H28" s="21">
        <v>0.01</v>
      </c>
      <c r="I28" s="17">
        <f t="shared" si="5"/>
        <v>0</v>
      </c>
      <c r="K28" s="17">
        <f t="shared" si="6"/>
        <v>600</v>
      </c>
      <c r="L28" s="17">
        <v>0.06</v>
      </c>
      <c r="O28" s="19">
        <f t="shared" si="7"/>
        <v>0.34285710000000003</v>
      </c>
    </row>
    <row r="29" spans="1:54" x14ac:dyDescent="0.25">
      <c r="A29" s="23" t="s">
        <v>161</v>
      </c>
      <c r="B29" s="17">
        <f t="shared" si="3"/>
        <v>220.773844</v>
      </c>
      <c r="C29" s="17">
        <f t="shared" si="4"/>
        <v>224.33280000000002</v>
      </c>
      <c r="D29" s="19">
        <v>725.8</v>
      </c>
      <c r="E29" s="19">
        <v>736</v>
      </c>
      <c r="F29" s="20">
        <v>5638</v>
      </c>
      <c r="G29" s="21">
        <v>0</v>
      </c>
      <c r="H29" s="21">
        <v>0.01</v>
      </c>
      <c r="I29" s="17">
        <f t="shared" si="5"/>
        <v>0</v>
      </c>
      <c r="K29" s="17">
        <f t="shared" si="6"/>
        <v>300</v>
      </c>
      <c r="L29" s="17">
        <v>0.03</v>
      </c>
      <c r="O29" s="19">
        <f t="shared" si="7"/>
        <v>0.34285710000000003</v>
      </c>
    </row>
    <row r="30" spans="1:54" x14ac:dyDescent="0.25">
      <c r="A30" s="23" t="s">
        <v>161</v>
      </c>
      <c r="B30" s="17">
        <f t="shared" si="3"/>
        <v>223.87648000000002</v>
      </c>
      <c r="C30" s="17">
        <f t="shared" si="4"/>
        <v>227.38080000000002</v>
      </c>
      <c r="D30" s="19">
        <v>736</v>
      </c>
      <c r="E30" s="19">
        <v>746</v>
      </c>
      <c r="F30" s="20">
        <v>5639</v>
      </c>
      <c r="G30" s="21">
        <v>0</v>
      </c>
      <c r="H30" s="21">
        <v>0.01</v>
      </c>
      <c r="I30" s="17">
        <f t="shared" si="5"/>
        <v>0</v>
      </c>
      <c r="K30" s="17">
        <f t="shared" si="6"/>
        <v>900</v>
      </c>
      <c r="L30" s="17">
        <v>0.09</v>
      </c>
      <c r="O30" s="19">
        <f t="shared" si="7"/>
        <v>0.34285710000000003</v>
      </c>
    </row>
    <row r="31" spans="1:54" x14ac:dyDescent="0.25">
      <c r="A31" s="23" t="s">
        <v>161</v>
      </c>
      <c r="B31" s="17">
        <f t="shared" si="3"/>
        <v>227.55705800000001</v>
      </c>
      <c r="C31" s="17">
        <f t="shared" si="4"/>
        <v>231.03840000000002</v>
      </c>
      <c r="D31" s="19">
        <v>748.1</v>
      </c>
      <c r="E31" s="19">
        <v>758</v>
      </c>
      <c r="F31" s="20">
        <v>5640</v>
      </c>
      <c r="G31" s="21">
        <v>0</v>
      </c>
      <c r="H31" s="21">
        <v>0.01</v>
      </c>
      <c r="I31" s="17">
        <f t="shared" si="5"/>
        <v>0</v>
      </c>
      <c r="K31" s="17">
        <f t="shared" si="6"/>
        <v>700.00000000000011</v>
      </c>
      <c r="L31" s="17">
        <v>7.0000000000000007E-2</v>
      </c>
      <c r="O31" s="19">
        <f t="shared" si="7"/>
        <v>0.34285710000000003</v>
      </c>
    </row>
    <row r="32" spans="1:54" x14ac:dyDescent="0.25">
      <c r="A32" s="23" t="s">
        <v>161</v>
      </c>
      <c r="B32" s="17">
        <f t="shared" si="3"/>
        <v>230.56844000000001</v>
      </c>
      <c r="C32" s="17">
        <f t="shared" si="4"/>
        <v>234.08640000000003</v>
      </c>
      <c r="D32" s="19">
        <v>758</v>
      </c>
      <c r="E32" s="19">
        <v>768</v>
      </c>
      <c r="F32" s="20">
        <v>5641</v>
      </c>
      <c r="G32" s="21">
        <v>0</v>
      </c>
      <c r="H32" s="21">
        <v>0.01</v>
      </c>
      <c r="I32" s="17">
        <f t="shared" si="5"/>
        <v>0</v>
      </c>
      <c r="K32" s="17">
        <f t="shared" si="6"/>
        <v>300</v>
      </c>
      <c r="L32" s="17">
        <v>0.03</v>
      </c>
      <c r="O32" s="19">
        <f t="shared" si="7"/>
        <v>0.34285710000000003</v>
      </c>
    </row>
    <row r="33" spans="1:15" x14ac:dyDescent="0.25">
      <c r="A33" s="23" t="s">
        <v>161</v>
      </c>
      <c r="B33" s="17">
        <f t="shared" si="3"/>
        <v>233.61024</v>
      </c>
      <c r="C33" s="17">
        <f t="shared" si="4"/>
        <v>237.1344</v>
      </c>
      <c r="D33" s="19">
        <v>768</v>
      </c>
      <c r="E33" s="19">
        <v>778</v>
      </c>
      <c r="F33" s="20">
        <v>5642</v>
      </c>
      <c r="G33" s="21">
        <v>0</v>
      </c>
      <c r="H33" s="21">
        <v>0.01</v>
      </c>
      <c r="I33" s="17">
        <f t="shared" si="5"/>
        <v>0</v>
      </c>
      <c r="K33" s="17">
        <f t="shared" si="6"/>
        <v>800</v>
      </c>
      <c r="L33" s="17">
        <v>0.08</v>
      </c>
      <c r="O33" s="19">
        <f t="shared" si="7"/>
        <v>0.34285710000000003</v>
      </c>
    </row>
    <row r="34" spans="1:15" x14ac:dyDescent="0.25">
      <c r="A34" s="23" t="s">
        <v>161</v>
      </c>
      <c r="B34" s="17">
        <f t="shared" si="3"/>
        <v>236.65204</v>
      </c>
      <c r="C34" s="17">
        <f t="shared" si="4"/>
        <v>240.1824</v>
      </c>
      <c r="D34" s="19">
        <v>778</v>
      </c>
      <c r="E34" s="19">
        <v>788</v>
      </c>
      <c r="F34" s="20">
        <v>5643</v>
      </c>
      <c r="G34" s="21">
        <v>0</v>
      </c>
      <c r="H34" s="21">
        <v>0.23</v>
      </c>
      <c r="I34" s="17">
        <f t="shared" si="5"/>
        <v>0</v>
      </c>
      <c r="K34" s="17">
        <f t="shared" si="6"/>
        <v>100</v>
      </c>
      <c r="L34" s="17">
        <v>0.01</v>
      </c>
      <c r="O34" s="19">
        <f t="shared" si="7"/>
        <v>7.8857133000000008</v>
      </c>
    </row>
    <row r="35" spans="1:15" x14ac:dyDescent="0.25">
      <c r="A35" s="23" t="s">
        <v>161</v>
      </c>
      <c r="B35" s="17">
        <f t="shared" si="3"/>
        <v>239.69383999999999</v>
      </c>
      <c r="C35" s="17">
        <f t="shared" si="4"/>
        <v>243.13896000000003</v>
      </c>
      <c r="D35" s="19">
        <v>788</v>
      </c>
      <c r="E35" s="19">
        <v>797.7</v>
      </c>
      <c r="F35" s="20">
        <v>5644</v>
      </c>
      <c r="G35" s="21">
        <v>0</v>
      </c>
      <c r="H35" s="21">
        <v>0.22</v>
      </c>
      <c r="I35" s="17">
        <f t="shared" si="5"/>
        <v>0</v>
      </c>
      <c r="K35" s="17">
        <f t="shared" si="6"/>
        <v>100</v>
      </c>
      <c r="L35" s="17">
        <v>0.01</v>
      </c>
      <c r="O35" s="19">
        <f t="shared" si="7"/>
        <v>7.5428562000000001</v>
      </c>
    </row>
    <row r="36" spans="1:15" x14ac:dyDescent="0.25">
      <c r="A36" s="23" t="s">
        <v>161</v>
      </c>
      <c r="B36" s="17">
        <f t="shared" si="3"/>
        <v>265.792484</v>
      </c>
      <c r="C36" s="17">
        <f t="shared" si="4"/>
        <v>268.07159999999999</v>
      </c>
      <c r="D36" s="19">
        <v>873.8</v>
      </c>
      <c r="E36" s="19">
        <v>879.5</v>
      </c>
      <c r="F36" s="20">
        <v>5645</v>
      </c>
      <c r="G36" s="21">
        <v>0</v>
      </c>
      <c r="H36" s="21">
        <v>0.21</v>
      </c>
      <c r="I36" s="17">
        <f t="shared" si="5"/>
        <v>0</v>
      </c>
      <c r="K36" s="17">
        <f t="shared" si="6"/>
        <v>200</v>
      </c>
      <c r="L36" s="17">
        <v>0.02</v>
      </c>
      <c r="O36" s="19">
        <f t="shared" si="7"/>
        <v>7.1999991000000003</v>
      </c>
    </row>
    <row r="37" spans="1:15" x14ac:dyDescent="0.25">
      <c r="A37" s="23" t="s">
        <v>161</v>
      </c>
      <c r="B37" s="17">
        <f t="shared" si="3"/>
        <v>267.52631000000002</v>
      </c>
      <c r="C37" s="17">
        <f t="shared" si="4"/>
        <v>269.80896000000001</v>
      </c>
      <c r="D37" s="19">
        <v>879.5</v>
      </c>
      <c r="E37" s="19">
        <v>885.2</v>
      </c>
      <c r="F37" s="20">
        <v>5646</v>
      </c>
      <c r="G37" s="21">
        <v>0</v>
      </c>
      <c r="H37" s="21">
        <v>0.17</v>
      </c>
      <c r="I37" s="17">
        <f t="shared" si="5"/>
        <v>0</v>
      </c>
      <c r="K37" s="17">
        <f t="shared" si="6"/>
        <v>100</v>
      </c>
      <c r="L37" s="17">
        <v>0.01</v>
      </c>
      <c r="O37" s="19">
        <f t="shared" si="7"/>
        <v>5.8285707000000011</v>
      </c>
    </row>
    <row r="38" spans="1:15" x14ac:dyDescent="0.25">
      <c r="A38" s="23" t="s">
        <v>161</v>
      </c>
      <c r="B38" s="17">
        <f t="shared" si="3"/>
        <v>269.26013600000005</v>
      </c>
      <c r="C38" s="17">
        <f t="shared" si="4"/>
        <v>271.54631999999998</v>
      </c>
      <c r="D38" s="19">
        <v>885.2</v>
      </c>
      <c r="E38" s="19">
        <v>890.9</v>
      </c>
      <c r="F38" s="20">
        <v>5647</v>
      </c>
      <c r="G38" s="21">
        <v>0</v>
      </c>
      <c r="H38" s="21">
        <v>0.18</v>
      </c>
      <c r="I38" s="17">
        <f t="shared" si="5"/>
        <v>0</v>
      </c>
      <c r="K38" s="17">
        <f t="shared" si="6"/>
        <v>100</v>
      </c>
      <c r="L38" s="17">
        <v>0.01</v>
      </c>
      <c r="O38" s="19">
        <f t="shared" si="7"/>
        <v>6.1714278</v>
      </c>
    </row>
    <row r="39" spans="1:15" x14ac:dyDescent="0.25">
      <c r="A39" s="23" t="s">
        <v>161</v>
      </c>
      <c r="B39" s="17">
        <f t="shared" si="3"/>
        <v>374.96268600000002</v>
      </c>
      <c r="C39" s="17">
        <f t="shared" si="4"/>
        <v>378.5616</v>
      </c>
      <c r="D39" s="19">
        <v>1232.7</v>
      </c>
      <c r="E39" s="19">
        <v>1242</v>
      </c>
      <c r="F39" s="20">
        <v>5648</v>
      </c>
      <c r="G39" s="21">
        <v>0</v>
      </c>
      <c r="H39" s="21">
        <v>0.18</v>
      </c>
      <c r="I39" s="17">
        <f t="shared" si="5"/>
        <v>0</v>
      </c>
      <c r="K39" s="17">
        <f t="shared" si="6"/>
        <v>2200</v>
      </c>
      <c r="L39" s="17">
        <v>0.22</v>
      </c>
      <c r="O39" s="19">
        <f t="shared" si="7"/>
        <v>6.1714278</v>
      </c>
    </row>
    <row r="40" spans="1:15" x14ac:dyDescent="0.25">
      <c r="A40" s="23" t="s">
        <v>161</v>
      </c>
      <c r="B40" s="17">
        <f t="shared" si="3"/>
        <v>377.79156</v>
      </c>
      <c r="C40" s="17">
        <f t="shared" si="4"/>
        <v>381.6096</v>
      </c>
      <c r="D40" s="19">
        <v>1242</v>
      </c>
      <c r="E40" s="19">
        <v>1252</v>
      </c>
      <c r="F40" s="20">
        <v>5649</v>
      </c>
      <c r="G40" s="21">
        <v>0</v>
      </c>
      <c r="H40" s="21">
        <v>0.19</v>
      </c>
      <c r="I40" s="17">
        <f t="shared" si="5"/>
        <v>0</v>
      </c>
      <c r="K40" s="17">
        <f t="shared" si="6"/>
        <v>1200</v>
      </c>
      <c r="L40" s="17">
        <v>0.12</v>
      </c>
      <c r="O40" s="19">
        <f t="shared" si="7"/>
        <v>6.5142849000000007</v>
      </c>
    </row>
    <row r="41" spans="1:15" x14ac:dyDescent="0.25">
      <c r="A41" s="23" t="s">
        <v>161</v>
      </c>
      <c r="B41" s="17">
        <f t="shared" si="3"/>
        <v>380.83336000000003</v>
      </c>
      <c r="C41" s="17">
        <f t="shared" si="4"/>
        <v>384.6576</v>
      </c>
      <c r="D41" s="19">
        <v>1252</v>
      </c>
      <c r="E41" s="19">
        <v>1262</v>
      </c>
      <c r="F41" s="20">
        <v>5650</v>
      </c>
      <c r="G41" s="21">
        <v>0</v>
      </c>
      <c r="H41" s="21">
        <v>0.18</v>
      </c>
      <c r="I41" s="17">
        <f t="shared" si="5"/>
        <v>0</v>
      </c>
      <c r="K41" s="17">
        <f t="shared" si="6"/>
        <v>500</v>
      </c>
      <c r="L41" s="17">
        <v>0.05</v>
      </c>
      <c r="O41" s="19">
        <f t="shared" si="7"/>
        <v>6.1714278</v>
      </c>
    </row>
    <row r="42" spans="1:15" x14ac:dyDescent="0.25">
      <c r="A42" s="23" t="s">
        <v>161</v>
      </c>
      <c r="B42" s="17">
        <f t="shared" si="3"/>
        <v>383.87515999999999</v>
      </c>
      <c r="C42" s="17">
        <f t="shared" si="4"/>
        <v>387.7056</v>
      </c>
      <c r="D42" s="19">
        <v>1262</v>
      </c>
      <c r="E42" s="19">
        <v>1272</v>
      </c>
      <c r="F42" s="20">
        <v>5651</v>
      </c>
      <c r="G42" s="21">
        <v>0</v>
      </c>
      <c r="H42" s="21">
        <v>0.2</v>
      </c>
      <c r="I42" s="17">
        <f t="shared" si="5"/>
        <v>0</v>
      </c>
      <c r="K42" s="17">
        <f t="shared" si="6"/>
        <v>2000</v>
      </c>
      <c r="L42" s="17">
        <v>0.2</v>
      </c>
      <c r="O42" s="19">
        <f t="shared" si="7"/>
        <v>6.8571420000000005</v>
      </c>
    </row>
    <row r="43" spans="1:15" x14ac:dyDescent="0.25">
      <c r="A43" s="23" t="s">
        <v>161</v>
      </c>
      <c r="B43" s="17">
        <f t="shared" si="3"/>
        <v>386.91696000000002</v>
      </c>
      <c r="C43" s="17">
        <f t="shared" si="4"/>
        <v>390.75360000000001</v>
      </c>
      <c r="D43" s="19">
        <v>1272</v>
      </c>
      <c r="E43" s="19">
        <v>1282</v>
      </c>
      <c r="F43" s="20">
        <v>5652</v>
      </c>
      <c r="G43" s="21">
        <v>0</v>
      </c>
      <c r="H43" s="21">
        <v>0.2</v>
      </c>
      <c r="I43" s="17">
        <f t="shared" si="5"/>
        <v>0</v>
      </c>
      <c r="K43" s="17">
        <f t="shared" si="6"/>
        <v>3000</v>
      </c>
      <c r="L43" s="17">
        <v>0.3</v>
      </c>
      <c r="O43" s="19">
        <f t="shared" si="7"/>
        <v>6.8571420000000005</v>
      </c>
    </row>
    <row r="44" spans="1:15" x14ac:dyDescent="0.25">
      <c r="A44" s="23" t="s">
        <v>161</v>
      </c>
      <c r="B44" s="17">
        <f t="shared" si="3"/>
        <v>389.95875999999998</v>
      </c>
      <c r="C44" s="17">
        <f t="shared" si="4"/>
        <v>393.80160000000001</v>
      </c>
      <c r="D44" s="19">
        <v>1282</v>
      </c>
      <c r="E44" s="19">
        <v>1292</v>
      </c>
      <c r="F44" s="20">
        <v>5653</v>
      </c>
      <c r="G44" s="21">
        <v>0</v>
      </c>
      <c r="H44" s="21">
        <v>0.19</v>
      </c>
      <c r="I44" s="17">
        <f t="shared" si="5"/>
        <v>0</v>
      </c>
      <c r="K44" s="17">
        <f t="shared" si="6"/>
        <v>1600</v>
      </c>
      <c r="L44" s="17">
        <v>0.16</v>
      </c>
      <c r="O44" s="19">
        <f t="shared" si="7"/>
        <v>6.5142849000000007</v>
      </c>
    </row>
    <row r="45" spans="1:15" x14ac:dyDescent="0.25">
      <c r="A45" s="23" t="s">
        <v>161</v>
      </c>
      <c r="B45" s="17">
        <f t="shared" si="3"/>
        <v>393.00056000000001</v>
      </c>
      <c r="C45" s="17">
        <f t="shared" si="4"/>
        <v>396.84960000000001</v>
      </c>
      <c r="D45" s="19">
        <v>1292</v>
      </c>
      <c r="E45" s="19">
        <v>1302</v>
      </c>
      <c r="F45" s="20">
        <v>5654</v>
      </c>
      <c r="G45" s="21">
        <v>0</v>
      </c>
      <c r="H45" s="21">
        <v>0.17</v>
      </c>
      <c r="I45" s="17">
        <f t="shared" si="5"/>
        <v>0</v>
      </c>
      <c r="K45" s="17">
        <f t="shared" si="6"/>
        <v>700.00000000000011</v>
      </c>
      <c r="L45" s="17">
        <v>7.0000000000000007E-2</v>
      </c>
      <c r="O45" s="19">
        <f t="shared" si="7"/>
        <v>5.8285707000000011</v>
      </c>
    </row>
    <row r="46" spans="1:15" x14ac:dyDescent="0.25">
      <c r="A46" s="23" t="s">
        <v>161</v>
      </c>
      <c r="B46" s="17">
        <f t="shared" si="3"/>
        <v>396.04236000000003</v>
      </c>
      <c r="C46" s="17">
        <f t="shared" si="4"/>
        <v>399.89760000000001</v>
      </c>
      <c r="D46" s="19">
        <v>1302</v>
      </c>
      <c r="E46" s="19">
        <v>1312</v>
      </c>
      <c r="F46" s="20">
        <v>5655</v>
      </c>
      <c r="G46" s="21">
        <v>0</v>
      </c>
      <c r="H46" s="21">
        <v>0.16</v>
      </c>
      <c r="I46" s="17">
        <f t="shared" si="5"/>
        <v>0</v>
      </c>
      <c r="K46" s="17">
        <f t="shared" si="6"/>
        <v>800</v>
      </c>
      <c r="L46" s="17">
        <v>0.08</v>
      </c>
      <c r="O46" s="19">
        <f t="shared" si="7"/>
        <v>5.4857136000000004</v>
      </c>
    </row>
    <row r="47" spans="1:15" x14ac:dyDescent="0.25">
      <c r="A47" s="23" t="s">
        <v>161</v>
      </c>
      <c r="B47" s="17">
        <f t="shared" si="3"/>
        <v>399.08416</v>
      </c>
      <c r="C47" s="17">
        <f t="shared" si="4"/>
        <v>401.11680000000001</v>
      </c>
      <c r="D47" s="19">
        <v>1312</v>
      </c>
      <c r="E47" s="19">
        <v>1316</v>
      </c>
      <c r="F47" s="20">
        <v>5656</v>
      </c>
      <c r="G47" s="21">
        <v>0</v>
      </c>
      <c r="H47" s="21">
        <v>0.2</v>
      </c>
      <c r="I47" s="17">
        <f t="shared" si="5"/>
        <v>0</v>
      </c>
      <c r="K47" s="17">
        <f t="shared" si="6"/>
        <v>1700.0000000000002</v>
      </c>
      <c r="L47" s="17">
        <v>0.17</v>
      </c>
      <c r="O47" s="19">
        <f t="shared" si="7"/>
        <v>6.8571420000000005</v>
      </c>
    </row>
    <row r="48" spans="1:15" x14ac:dyDescent="0.25">
      <c r="A48" s="23" t="s">
        <v>162</v>
      </c>
      <c r="B48" s="17">
        <f t="shared" si="3"/>
        <v>3.0418000000000003</v>
      </c>
      <c r="C48" s="17">
        <f t="shared" si="4"/>
        <v>4.5720000000000001</v>
      </c>
      <c r="D48" s="19">
        <v>10</v>
      </c>
      <c r="E48" s="19">
        <v>15</v>
      </c>
      <c r="F48" s="20"/>
      <c r="G48" s="21"/>
      <c r="H48" s="21"/>
      <c r="I48" s="17">
        <f t="shared" si="5"/>
        <v>0</v>
      </c>
      <c r="K48" s="17">
        <f t="shared" si="6"/>
        <v>0</v>
      </c>
      <c r="L48" s="17">
        <v>0</v>
      </c>
    </row>
    <row r="49" spans="1:12" x14ac:dyDescent="0.25">
      <c r="A49" s="23" t="s">
        <v>162</v>
      </c>
      <c r="B49" s="17">
        <f t="shared" si="3"/>
        <v>4.5627000000000004</v>
      </c>
      <c r="C49" s="17">
        <f t="shared" si="4"/>
        <v>6.0960000000000001</v>
      </c>
      <c r="D49" s="19">
        <f>E48</f>
        <v>15</v>
      </c>
      <c r="E49" s="19">
        <f>D49+5</f>
        <v>20</v>
      </c>
      <c r="F49" s="20"/>
      <c r="G49" s="21"/>
      <c r="H49" s="21"/>
      <c r="K49" s="17">
        <f t="shared" si="6"/>
        <v>100</v>
      </c>
      <c r="L49" s="17">
        <v>0.01</v>
      </c>
    </row>
    <row r="50" spans="1:12" x14ac:dyDescent="0.25">
      <c r="A50" s="23" t="s">
        <v>162</v>
      </c>
      <c r="B50" s="17">
        <f t="shared" si="3"/>
        <v>6.0836000000000006</v>
      </c>
      <c r="C50" s="17">
        <f t="shared" si="4"/>
        <v>7.62</v>
      </c>
      <c r="D50" s="19">
        <f t="shared" ref="D50:D113" si="8">E49</f>
        <v>20</v>
      </c>
      <c r="E50" s="19">
        <f t="shared" ref="E50:E97" si="9">D50+5</f>
        <v>25</v>
      </c>
      <c r="F50" s="20"/>
      <c r="G50" s="21"/>
      <c r="H50" s="21"/>
      <c r="K50" s="17">
        <f t="shared" si="6"/>
        <v>100</v>
      </c>
      <c r="L50" s="17">
        <v>0.01</v>
      </c>
    </row>
    <row r="51" spans="1:12" x14ac:dyDescent="0.25">
      <c r="A51" s="23" t="s">
        <v>162</v>
      </c>
      <c r="B51" s="17">
        <f t="shared" si="3"/>
        <v>7.6044999999999998</v>
      </c>
      <c r="C51" s="17">
        <f t="shared" si="4"/>
        <v>10.668000000000001</v>
      </c>
      <c r="D51" s="19">
        <f t="shared" si="8"/>
        <v>25</v>
      </c>
      <c r="E51" s="19">
        <v>35</v>
      </c>
      <c r="K51" s="17">
        <f t="shared" si="6"/>
        <v>0</v>
      </c>
      <c r="L51" s="17">
        <v>0</v>
      </c>
    </row>
    <row r="52" spans="1:12" x14ac:dyDescent="0.25">
      <c r="A52" s="23" t="s">
        <v>162</v>
      </c>
      <c r="B52" s="17">
        <f t="shared" si="3"/>
        <v>10.6463</v>
      </c>
      <c r="C52" s="17">
        <f t="shared" si="4"/>
        <v>12.192</v>
      </c>
      <c r="D52" s="19">
        <f t="shared" si="8"/>
        <v>35</v>
      </c>
      <c r="E52" s="19">
        <f t="shared" si="9"/>
        <v>40</v>
      </c>
      <c r="K52" s="17">
        <f t="shared" si="6"/>
        <v>200</v>
      </c>
      <c r="L52" s="17">
        <v>0.02</v>
      </c>
    </row>
    <row r="53" spans="1:12" x14ac:dyDescent="0.25">
      <c r="A53" s="23" t="s">
        <v>162</v>
      </c>
      <c r="B53" s="17">
        <f t="shared" si="3"/>
        <v>12.167200000000001</v>
      </c>
      <c r="C53" s="17">
        <f t="shared" si="4"/>
        <v>13.716000000000001</v>
      </c>
      <c r="D53" s="19">
        <f t="shared" si="8"/>
        <v>40</v>
      </c>
      <c r="E53" s="19">
        <f t="shared" si="9"/>
        <v>45</v>
      </c>
      <c r="K53" s="17">
        <f t="shared" si="6"/>
        <v>100</v>
      </c>
      <c r="L53" s="17">
        <v>0.01</v>
      </c>
    </row>
    <row r="54" spans="1:12" x14ac:dyDescent="0.25">
      <c r="A54" s="23" t="s">
        <v>162</v>
      </c>
      <c r="B54" s="17">
        <f t="shared" si="3"/>
        <v>13.6881</v>
      </c>
      <c r="C54" s="17">
        <f t="shared" si="4"/>
        <v>15.24</v>
      </c>
      <c r="D54" s="19">
        <f t="shared" si="8"/>
        <v>45</v>
      </c>
      <c r="E54" s="19">
        <f t="shared" si="9"/>
        <v>50</v>
      </c>
      <c r="K54" s="17">
        <f t="shared" si="6"/>
        <v>200</v>
      </c>
      <c r="L54" s="17">
        <v>0.02</v>
      </c>
    </row>
    <row r="55" spans="1:12" x14ac:dyDescent="0.25">
      <c r="A55" s="23" t="s">
        <v>162</v>
      </c>
      <c r="B55" s="17">
        <f t="shared" si="3"/>
        <v>15.209</v>
      </c>
      <c r="C55" s="17">
        <f t="shared" si="4"/>
        <v>16.763999999999999</v>
      </c>
      <c r="D55" s="19">
        <f t="shared" si="8"/>
        <v>50</v>
      </c>
      <c r="E55" s="19">
        <f t="shared" si="9"/>
        <v>55</v>
      </c>
      <c r="K55" s="17">
        <f t="shared" si="6"/>
        <v>0</v>
      </c>
      <c r="L55" s="17">
        <v>0</v>
      </c>
    </row>
    <row r="56" spans="1:12" x14ac:dyDescent="0.25">
      <c r="A56" s="23" t="s">
        <v>162</v>
      </c>
      <c r="B56" s="17">
        <f t="shared" si="3"/>
        <v>16.729900000000001</v>
      </c>
      <c r="C56" s="17">
        <f t="shared" si="4"/>
        <v>18.288</v>
      </c>
      <c r="D56" s="19">
        <f t="shared" si="8"/>
        <v>55</v>
      </c>
      <c r="E56" s="19">
        <f t="shared" si="9"/>
        <v>60</v>
      </c>
      <c r="K56" s="17">
        <f t="shared" si="6"/>
        <v>100</v>
      </c>
      <c r="L56" s="17">
        <v>0.01</v>
      </c>
    </row>
    <row r="57" spans="1:12" x14ac:dyDescent="0.25">
      <c r="A57" s="23" t="s">
        <v>162</v>
      </c>
      <c r="B57" s="17">
        <f t="shared" si="3"/>
        <v>18.250800000000002</v>
      </c>
      <c r="C57" s="17">
        <f t="shared" si="4"/>
        <v>22.86</v>
      </c>
      <c r="D57" s="19">
        <f t="shared" si="8"/>
        <v>60</v>
      </c>
      <c r="E57" s="19">
        <v>75</v>
      </c>
      <c r="K57" s="17">
        <f t="shared" si="6"/>
        <v>0</v>
      </c>
      <c r="L57" s="17">
        <v>0</v>
      </c>
    </row>
    <row r="58" spans="1:12" x14ac:dyDescent="0.25">
      <c r="A58" s="23" t="s">
        <v>162</v>
      </c>
      <c r="B58" s="17">
        <f t="shared" si="3"/>
        <v>22.813500000000001</v>
      </c>
      <c r="C58" s="17">
        <f t="shared" si="4"/>
        <v>24.384</v>
      </c>
      <c r="D58" s="19">
        <f t="shared" si="8"/>
        <v>75</v>
      </c>
      <c r="E58" s="19">
        <f t="shared" si="9"/>
        <v>80</v>
      </c>
      <c r="K58" s="17">
        <f t="shared" si="6"/>
        <v>200</v>
      </c>
      <c r="L58" s="17">
        <v>0.02</v>
      </c>
    </row>
    <row r="59" spans="1:12" x14ac:dyDescent="0.25">
      <c r="A59" s="23" t="s">
        <v>162</v>
      </c>
      <c r="B59" s="17">
        <f t="shared" si="3"/>
        <v>24.334400000000002</v>
      </c>
      <c r="C59" s="17">
        <f t="shared" si="4"/>
        <v>25.908000000000001</v>
      </c>
      <c r="D59" s="19">
        <f t="shared" si="8"/>
        <v>80</v>
      </c>
      <c r="E59" s="19">
        <f t="shared" si="9"/>
        <v>85</v>
      </c>
      <c r="K59" s="17">
        <f t="shared" si="6"/>
        <v>0</v>
      </c>
      <c r="L59" s="17">
        <v>0</v>
      </c>
    </row>
    <row r="60" spans="1:12" x14ac:dyDescent="0.25">
      <c r="A60" s="23" t="s">
        <v>162</v>
      </c>
      <c r="B60" s="17">
        <f t="shared" si="3"/>
        <v>25.8553</v>
      </c>
      <c r="C60" s="17">
        <f t="shared" si="4"/>
        <v>27.432000000000002</v>
      </c>
      <c r="D60" s="19">
        <f t="shared" si="8"/>
        <v>85</v>
      </c>
      <c r="E60" s="19">
        <f t="shared" si="9"/>
        <v>90</v>
      </c>
      <c r="K60" s="17">
        <f t="shared" si="6"/>
        <v>100</v>
      </c>
      <c r="L60" s="17">
        <v>0.01</v>
      </c>
    </row>
    <row r="61" spans="1:12" x14ac:dyDescent="0.25">
      <c r="A61" s="23" t="s">
        <v>162</v>
      </c>
      <c r="B61" s="17">
        <f t="shared" si="3"/>
        <v>27.376200000000001</v>
      </c>
      <c r="C61" s="17">
        <f t="shared" si="4"/>
        <v>28.956000000000003</v>
      </c>
      <c r="D61" s="19">
        <f t="shared" si="8"/>
        <v>90</v>
      </c>
      <c r="E61" s="19">
        <f t="shared" si="9"/>
        <v>95</v>
      </c>
      <c r="K61" s="17">
        <f t="shared" si="6"/>
        <v>0</v>
      </c>
      <c r="L61" s="17">
        <v>0</v>
      </c>
    </row>
    <row r="62" spans="1:12" x14ac:dyDescent="0.25">
      <c r="A62" s="23" t="s">
        <v>162</v>
      </c>
      <c r="B62" s="17">
        <f t="shared" si="3"/>
        <v>28.897100000000002</v>
      </c>
      <c r="C62" s="17">
        <f t="shared" si="4"/>
        <v>30.48</v>
      </c>
      <c r="D62" s="19">
        <f t="shared" si="8"/>
        <v>95</v>
      </c>
      <c r="E62" s="19">
        <f t="shared" si="9"/>
        <v>100</v>
      </c>
      <c r="K62" s="17">
        <f t="shared" si="6"/>
        <v>100</v>
      </c>
      <c r="L62" s="17">
        <v>0.01</v>
      </c>
    </row>
    <row r="63" spans="1:12" x14ac:dyDescent="0.25">
      <c r="A63" s="23" t="s">
        <v>162</v>
      </c>
      <c r="B63" s="17">
        <f t="shared" si="3"/>
        <v>30.417999999999999</v>
      </c>
      <c r="C63" s="17">
        <f t="shared" si="4"/>
        <v>32.004000000000005</v>
      </c>
      <c r="D63" s="19">
        <f t="shared" si="8"/>
        <v>100</v>
      </c>
      <c r="E63" s="19">
        <f t="shared" si="9"/>
        <v>105</v>
      </c>
      <c r="K63" s="17">
        <f t="shared" si="6"/>
        <v>100</v>
      </c>
      <c r="L63" s="17">
        <v>0.01</v>
      </c>
    </row>
    <row r="64" spans="1:12" x14ac:dyDescent="0.25">
      <c r="A64" s="23" t="s">
        <v>162</v>
      </c>
      <c r="B64" s="17">
        <f t="shared" si="3"/>
        <v>31.9389</v>
      </c>
      <c r="C64" s="17">
        <f t="shared" si="4"/>
        <v>33.527999999999999</v>
      </c>
      <c r="D64" s="19">
        <f t="shared" si="8"/>
        <v>105</v>
      </c>
      <c r="E64" s="19">
        <f t="shared" si="9"/>
        <v>110</v>
      </c>
      <c r="K64" s="17">
        <f t="shared" si="6"/>
        <v>200</v>
      </c>
      <c r="L64" s="17">
        <v>0.02</v>
      </c>
    </row>
    <row r="65" spans="1:12" x14ac:dyDescent="0.25">
      <c r="A65" s="23" t="s">
        <v>162</v>
      </c>
      <c r="B65" s="17">
        <f t="shared" si="3"/>
        <v>33.459800000000001</v>
      </c>
      <c r="C65" s="17">
        <f t="shared" si="4"/>
        <v>39.624000000000002</v>
      </c>
      <c r="D65" s="19">
        <f t="shared" si="8"/>
        <v>110</v>
      </c>
      <c r="E65" s="19">
        <v>130</v>
      </c>
      <c r="K65" s="17">
        <f t="shared" si="6"/>
        <v>0</v>
      </c>
      <c r="L65" s="17">
        <v>0</v>
      </c>
    </row>
    <row r="66" spans="1:12" x14ac:dyDescent="0.25">
      <c r="A66" s="23" t="s">
        <v>162</v>
      </c>
      <c r="B66" s="17">
        <f t="shared" si="3"/>
        <v>39.543399999999998</v>
      </c>
      <c r="C66" s="17">
        <f t="shared" si="4"/>
        <v>41.148000000000003</v>
      </c>
      <c r="D66" s="19">
        <f t="shared" si="8"/>
        <v>130</v>
      </c>
      <c r="E66" s="19">
        <f t="shared" si="9"/>
        <v>135</v>
      </c>
      <c r="K66" s="17">
        <f t="shared" si="6"/>
        <v>300</v>
      </c>
      <c r="L66" s="17">
        <v>0.03</v>
      </c>
    </row>
    <row r="67" spans="1:12" x14ac:dyDescent="0.25">
      <c r="A67" s="23" t="s">
        <v>162</v>
      </c>
      <c r="B67" s="17">
        <f t="shared" si="3"/>
        <v>41.064300000000003</v>
      </c>
      <c r="C67" s="17">
        <f t="shared" si="4"/>
        <v>48.768000000000001</v>
      </c>
      <c r="D67" s="19">
        <f t="shared" si="8"/>
        <v>135</v>
      </c>
      <c r="E67" s="19">
        <v>160</v>
      </c>
      <c r="K67" s="17">
        <f t="shared" si="6"/>
        <v>0</v>
      </c>
      <c r="L67" s="17">
        <v>0</v>
      </c>
    </row>
    <row r="68" spans="1:12" x14ac:dyDescent="0.25">
      <c r="A68" s="23" t="s">
        <v>163</v>
      </c>
      <c r="B68" s="17">
        <f t="shared" si="3"/>
        <v>0</v>
      </c>
      <c r="C68" s="17">
        <f t="shared" si="4"/>
        <v>7.62</v>
      </c>
      <c r="D68" s="19">
        <v>0</v>
      </c>
      <c r="E68" s="19">
        <v>25</v>
      </c>
      <c r="K68" s="17">
        <f t="shared" si="6"/>
        <v>0</v>
      </c>
      <c r="L68" s="17">
        <v>0</v>
      </c>
    </row>
    <row r="69" spans="1:12" x14ac:dyDescent="0.25">
      <c r="A69" s="23" t="s">
        <v>163</v>
      </c>
      <c r="B69" s="17">
        <f t="shared" si="3"/>
        <v>7.6044999999999998</v>
      </c>
      <c r="C69" s="17">
        <f t="shared" si="4"/>
        <v>9.1440000000000001</v>
      </c>
      <c r="D69" s="19">
        <f t="shared" si="8"/>
        <v>25</v>
      </c>
      <c r="E69" s="19">
        <f t="shared" si="9"/>
        <v>30</v>
      </c>
      <c r="K69" s="17">
        <f t="shared" si="6"/>
        <v>100</v>
      </c>
      <c r="L69" s="17">
        <v>0.01</v>
      </c>
    </row>
    <row r="70" spans="1:12" x14ac:dyDescent="0.25">
      <c r="A70" s="23" t="s">
        <v>163</v>
      </c>
      <c r="B70" s="17">
        <f t="shared" si="3"/>
        <v>9.1254000000000008</v>
      </c>
      <c r="C70" s="17">
        <f t="shared" si="4"/>
        <v>15.24</v>
      </c>
      <c r="D70" s="19">
        <f t="shared" si="8"/>
        <v>30</v>
      </c>
      <c r="E70" s="19">
        <v>50</v>
      </c>
      <c r="K70" s="17">
        <f t="shared" si="6"/>
        <v>0</v>
      </c>
      <c r="L70" s="17">
        <v>0</v>
      </c>
    </row>
    <row r="71" spans="1:12" x14ac:dyDescent="0.25">
      <c r="A71" s="23" t="s">
        <v>163</v>
      </c>
      <c r="B71" s="17">
        <f t="shared" si="3"/>
        <v>15.209</v>
      </c>
      <c r="C71" s="17">
        <f t="shared" si="4"/>
        <v>16.763999999999999</v>
      </c>
      <c r="D71" s="19">
        <f t="shared" si="8"/>
        <v>50</v>
      </c>
      <c r="E71" s="19">
        <f t="shared" si="9"/>
        <v>55</v>
      </c>
      <c r="K71" s="17">
        <f t="shared" si="6"/>
        <v>300</v>
      </c>
      <c r="L71" s="17">
        <v>0.03</v>
      </c>
    </row>
    <row r="72" spans="1:12" x14ac:dyDescent="0.25">
      <c r="A72" s="23" t="s">
        <v>163</v>
      </c>
      <c r="B72" s="17">
        <f t="shared" si="3"/>
        <v>16.729900000000001</v>
      </c>
      <c r="C72" s="17">
        <f t="shared" si="4"/>
        <v>18.288</v>
      </c>
      <c r="D72" s="19">
        <f t="shared" si="8"/>
        <v>55</v>
      </c>
      <c r="E72" s="19">
        <f t="shared" si="9"/>
        <v>60</v>
      </c>
      <c r="K72" s="17">
        <f t="shared" si="6"/>
        <v>100</v>
      </c>
      <c r="L72" s="17">
        <v>0.01</v>
      </c>
    </row>
    <row r="73" spans="1:12" x14ac:dyDescent="0.25">
      <c r="A73" s="23" t="s">
        <v>163</v>
      </c>
      <c r="B73" s="17">
        <f t="shared" si="3"/>
        <v>18.250800000000002</v>
      </c>
      <c r="C73" s="17">
        <f t="shared" si="4"/>
        <v>19.812000000000001</v>
      </c>
      <c r="D73" s="19">
        <f t="shared" si="8"/>
        <v>60</v>
      </c>
      <c r="E73" s="19">
        <f t="shared" si="9"/>
        <v>65</v>
      </c>
      <c r="K73" s="17">
        <f t="shared" si="6"/>
        <v>0</v>
      </c>
      <c r="L73" s="17">
        <v>0</v>
      </c>
    </row>
    <row r="74" spans="1:12" x14ac:dyDescent="0.25">
      <c r="A74" s="23" t="s">
        <v>163</v>
      </c>
      <c r="B74" s="17">
        <f t="shared" si="3"/>
        <v>19.771699999999999</v>
      </c>
      <c r="C74" s="17">
        <f t="shared" si="4"/>
        <v>21.336000000000002</v>
      </c>
      <c r="D74" s="19">
        <f t="shared" si="8"/>
        <v>65</v>
      </c>
      <c r="E74" s="19">
        <f t="shared" si="9"/>
        <v>70</v>
      </c>
      <c r="K74" s="17">
        <f t="shared" si="6"/>
        <v>200</v>
      </c>
      <c r="L74" s="17">
        <v>0.02</v>
      </c>
    </row>
    <row r="75" spans="1:12" x14ac:dyDescent="0.25">
      <c r="A75" s="23" t="s">
        <v>163</v>
      </c>
      <c r="B75" s="17">
        <f t="shared" si="3"/>
        <v>21.2926</v>
      </c>
      <c r="C75" s="17">
        <f t="shared" si="4"/>
        <v>22.86</v>
      </c>
      <c r="D75" s="19">
        <f t="shared" si="8"/>
        <v>70</v>
      </c>
      <c r="E75" s="19">
        <f t="shared" si="9"/>
        <v>75</v>
      </c>
      <c r="K75" s="17">
        <f t="shared" si="6"/>
        <v>400</v>
      </c>
      <c r="L75" s="17">
        <v>0.04</v>
      </c>
    </row>
    <row r="76" spans="1:12" x14ac:dyDescent="0.25">
      <c r="A76" s="23" t="s">
        <v>163</v>
      </c>
      <c r="B76" s="17">
        <f t="shared" si="3"/>
        <v>22.813500000000001</v>
      </c>
      <c r="C76" s="17">
        <f t="shared" si="4"/>
        <v>24.384</v>
      </c>
      <c r="D76" s="19">
        <f t="shared" si="8"/>
        <v>75</v>
      </c>
      <c r="E76" s="19">
        <f t="shared" si="9"/>
        <v>80</v>
      </c>
      <c r="K76" s="17">
        <f t="shared" si="6"/>
        <v>200</v>
      </c>
      <c r="L76" s="17">
        <v>0.02</v>
      </c>
    </row>
    <row r="77" spans="1:12" x14ac:dyDescent="0.25">
      <c r="A77" s="23" t="s">
        <v>163</v>
      </c>
      <c r="B77" s="17">
        <f t="shared" si="3"/>
        <v>24.334400000000002</v>
      </c>
      <c r="C77" s="17">
        <f t="shared" si="4"/>
        <v>25.908000000000001</v>
      </c>
      <c r="D77" s="19">
        <f t="shared" si="8"/>
        <v>80</v>
      </c>
      <c r="E77" s="19">
        <f t="shared" si="9"/>
        <v>85</v>
      </c>
      <c r="K77" s="17">
        <f t="shared" si="6"/>
        <v>200</v>
      </c>
      <c r="L77" s="17">
        <v>0.02</v>
      </c>
    </row>
    <row r="78" spans="1:12" x14ac:dyDescent="0.25">
      <c r="A78" s="23" t="s">
        <v>163</v>
      </c>
      <c r="B78" s="17">
        <f t="shared" si="3"/>
        <v>25.8553</v>
      </c>
      <c r="C78" s="17">
        <f t="shared" si="4"/>
        <v>27.432000000000002</v>
      </c>
      <c r="D78" s="19">
        <f t="shared" si="8"/>
        <v>85</v>
      </c>
      <c r="E78" s="19">
        <f t="shared" si="9"/>
        <v>90</v>
      </c>
      <c r="K78" s="17">
        <f t="shared" si="6"/>
        <v>0</v>
      </c>
      <c r="L78" s="17">
        <v>0</v>
      </c>
    </row>
    <row r="79" spans="1:12" x14ac:dyDescent="0.25">
      <c r="A79" s="23" t="s">
        <v>163</v>
      </c>
      <c r="B79" s="17">
        <f t="shared" si="3"/>
        <v>27.376200000000001</v>
      </c>
      <c r="C79" s="17">
        <f t="shared" si="4"/>
        <v>28.956000000000003</v>
      </c>
      <c r="D79" s="19">
        <f t="shared" si="8"/>
        <v>90</v>
      </c>
      <c r="E79" s="19">
        <f t="shared" si="9"/>
        <v>95</v>
      </c>
      <c r="K79" s="17">
        <f t="shared" si="6"/>
        <v>100</v>
      </c>
      <c r="L79" s="17">
        <v>0.01</v>
      </c>
    </row>
    <row r="80" spans="1:12" x14ac:dyDescent="0.25">
      <c r="A80" s="23" t="s">
        <v>163</v>
      </c>
      <c r="B80" s="17">
        <f t="shared" si="3"/>
        <v>28.897100000000002</v>
      </c>
      <c r="C80" s="17">
        <f t="shared" si="4"/>
        <v>32.004000000000005</v>
      </c>
      <c r="D80" s="19">
        <f t="shared" si="8"/>
        <v>95</v>
      </c>
      <c r="E80" s="19">
        <v>105</v>
      </c>
      <c r="K80" s="17">
        <f t="shared" si="6"/>
        <v>0</v>
      </c>
      <c r="L80" s="17">
        <v>0</v>
      </c>
    </row>
    <row r="81" spans="1:12" x14ac:dyDescent="0.25">
      <c r="A81" s="23" t="s">
        <v>163</v>
      </c>
      <c r="B81" s="17">
        <f t="shared" si="3"/>
        <v>31.9389</v>
      </c>
      <c r="C81" s="17">
        <f t="shared" si="4"/>
        <v>33.527999999999999</v>
      </c>
      <c r="D81" s="19">
        <f t="shared" si="8"/>
        <v>105</v>
      </c>
      <c r="E81" s="19">
        <f t="shared" si="9"/>
        <v>110</v>
      </c>
      <c r="K81" s="17">
        <f t="shared" si="6"/>
        <v>300</v>
      </c>
      <c r="L81" s="17">
        <v>0.03</v>
      </c>
    </row>
    <row r="82" spans="1:12" x14ac:dyDescent="0.25">
      <c r="A82" s="23" t="s">
        <v>163</v>
      </c>
      <c r="B82" s="17">
        <f t="shared" si="3"/>
        <v>33.459800000000001</v>
      </c>
      <c r="C82" s="17">
        <f t="shared" si="4"/>
        <v>45.72</v>
      </c>
      <c r="D82" s="19">
        <f t="shared" si="8"/>
        <v>110</v>
      </c>
      <c r="E82" s="19">
        <v>150</v>
      </c>
      <c r="K82" s="17">
        <f t="shared" si="6"/>
        <v>0</v>
      </c>
      <c r="L82" s="17">
        <v>0</v>
      </c>
    </row>
    <row r="83" spans="1:12" x14ac:dyDescent="0.25">
      <c r="A83" s="23" t="s">
        <v>163</v>
      </c>
      <c r="B83" s="17">
        <f t="shared" si="3"/>
        <v>45.627000000000002</v>
      </c>
      <c r="C83" s="17">
        <f t="shared" si="4"/>
        <v>47.244</v>
      </c>
      <c r="D83" s="19">
        <f t="shared" si="8"/>
        <v>150</v>
      </c>
      <c r="E83" s="19">
        <f t="shared" si="9"/>
        <v>155</v>
      </c>
      <c r="K83" s="17">
        <f t="shared" si="6"/>
        <v>200</v>
      </c>
      <c r="L83" s="17">
        <v>0.02</v>
      </c>
    </row>
    <row r="84" spans="1:12" x14ac:dyDescent="0.25">
      <c r="A84" s="23" t="s">
        <v>163</v>
      </c>
      <c r="B84" s="17">
        <f t="shared" si="3"/>
        <v>47.1479</v>
      </c>
      <c r="C84" s="17">
        <f t="shared" si="4"/>
        <v>48.768000000000001</v>
      </c>
      <c r="D84" s="19">
        <f t="shared" si="8"/>
        <v>155</v>
      </c>
      <c r="E84" s="19">
        <f t="shared" si="9"/>
        <v>160</v>
      </c>
      <c r="K84" s="17">
        <f t="shared" si="6"/>
        <v>300</v>
      </c>
      <c r="L84" s="17">
        <v>0.03</v>
      </c>
    </row>
    <row r="85" spans="1:12" x14ac:dyDescent="0.25">
      <c r="A85" s="23" t="s">
        <v>163</v>
      </c>
      <c r="B85" s="17">
        <f t="shared" si="3"/>
        <v>48.668800000000005</v>
      </c>
      <c r="C85" s="17">
        <f t="shared" si="4"/>
        <v>50.292000000000002</v>
      </c>
      <c r="D85" s="19">
        <f t="shared" si="8"/>
        <v>160</v>
      </c>
      <c r="E85" s="19">
        <f t="shared" si="9"/>
        <v>165</v>
      </c>
      <c r="K85" s="17">
        <f t="shared" si="6"/>
        <v>0</v>
      </c>
      <c r="L85" s="17">
        <v>0</v>
      </c>
    </row>
    <row r="86" spans="1:12" x14ac:dyDescent="0.25">
      <c r="A86" s="23" t="s">
        <v>163</v>
      </c>
      <c r="B86" s="17">
        <f t="shared" si="3"/>
        <v>50.189700000000002</v>
      </c>
      <c r="C86" s="17">
        <f t="shared" si="4"/>
        <v>51.816000000000003</v>
      </c>
      <c r="D86" s="19">
        <f t="shared" si="8"/>
        <v>165</v>
      </c>
      <c r="E86" s="19">
        <f t="shared" si="9"/>
        <v>170</v>
      </c>
      <c r="K86" s="17">
        <f t="shared" si="6"/>
        <v>100</v>
      </c>
      <c r="L86" s="17">
        <v>0.01</v>
      </c>
    </row>
    <row r="87" spans="1:12" x14ac:dyDescent="0.25">
      <c r="A87" s="23" t="s">
        <v>163</v>
      </c>
      <c r="B87" s="17">
        <f t="shared" ref="B87:B150" si="10">D87*0.30418</f>
        <v>51.710599999999999</v>
      </c>
      <c r="C87" s="17">
        <f t="shared" ref="C87:C150" si="11">E87*0.3048</f>
        <v>53.34</v>
      </c>
      <c r="D87" s="19">
        <f t="shared" si="8"/>
        <v>170</v>
      </c>
      <c r="E87" s="19">
        <f t="shared" si="9"/>
        <v>175</v>
      </c>
      <c r="K87" s="17">
        <f t="shared" ref="K87:K150" si="12">L87*10000</f>
        <v>200</v>
      </c>
      <c r="L87" s="17">
        <v>0.02</v>
      </c>
    </row>
    <row r="88" spans="1:12" x14ac:dyDescent="0.25">
      <c r="A88" s="23" t="s">
        <v>163</v>
      </c>
      <c r="B88" s="17">
        <f t="shared" si="10"/>
        <v>53.231500000000004</v>
      </c>
      <c r="C88" s="17">
        <f t="shared" si="11"/>
        <v>70.103999999999999</v>
      </c>
      <c r="D88" s="19">
        <f t="shared" si="8"/>
        <v>175</v>
      </c>
      <c r="E88" s="19">
        <v>230</v>
      </c>
      <c r="K88" s="17">
        <f t="shared" si="12"/>
        <v>0</v>
      </c>
      <c r="L88" s="17">
        <v>0</v>
      </c>
    </row>
    <row r="89" spans="1:12" x14ac:dyDescent="0.25">
      <c r="A89" s="23" t="s">
        <v>164</v>
      </c>
      <c r="B89" s="17">
        <f t="shared" si="10"/>
        <v>0</v>
      </c>
      <c r="C89" s="17">
        <f t="shared" si="11"/>
        <v>4.5720000000000001</v>
      </c>
      <c r="D89" s="19">
        <v>0</v>
      </c>
      <c r="E89" s="19">
        <v>15</v>
      </c>
      <c r="K89" s="17">
        <f t="shared" si="12"/>
        <v>0</v>
      </c>
      <c r="L89" s="17">
        <v>0</v>
      </c>
    </row>
    <row r="90" spans="1:12" x14ac:dyDescent="0.25">
      <c r="A90" s="23" t="s">
        <v>164</v>
      </c>
      <c r="B90" s="17">
        <f t="shared" si="10"/>
        <v>4.5627000000000004</v>
      </c>
      <c r="C90" s="17">
        <f t="shared" si="11"/>
        <v>6.0960000000000001</v>
      </c>
      <c r="D90" s="19">
        <f t="shared" si="8"/>
        <v>15</v>
      </c>
      <c r="E90" s="19">
        <f t="shared" si="9"/>
        <v>20</v>
      </c>
      <c r="K90" s="17">
        <f t="shared" si="12"/>
        <v>300</v>
      </c>
      <c r="L90" s="17">
        <v>0.03</v>
      </c>
    </row>
    <row r="91" spans="1:12" x14ac:dyDescent="0.25">
      <c r="A91" s="23" t="s">
        <v>164</v>
      </c>
      <c r="B91" s="17">
        <f t="shared" si="10"/>
        <v>6.0836000000000006</v>
      </c>
      <c r="C91" s="17">
        <f t="shared" si="11"/>
        <v>10.668000000000001</v>
      </c>
      <c r="D91" s="19">
        <f t="shared" si="8"/>
        <v>20</v>
      </c>
      <c r="E91" s="19">
        <v>35</v>
      </c>
      <c r="K91" s="17">
        <f t="shared" si="12"/>
        <v>0</v>
      </c>
      <c r="L91" s="17">
        <v>0</v>
      </c>
    </row>
    <row r="92" spans="1:12" x14ac:dyDescent="0.25">
      <c r="A92" s="23" t="s">
        <v>164</v>
      </c>
      <c r="B92" s="17">
        <f t="shared" si="10"/>
        <v>10.6463</v>
      </c>
      <c r="C92" s="17">
        <f t="shared" si="11"/>
        <v>12.192</v>
      </c>
      <c r="D92" s="19">
        <f t="shared" si="8"/>
        <v>35</v>
      </c>
      <c r="E92" s="19">
        <f t="shared" si="9"/>
        <v>40</v>
      </c>
      <c r="K92" s="17">
        <f t="shared" si="12"/>
        <v>200</v>
      </c>
      <c r="L92" s="17">
        <v>0.02</v>
      </c>
    </row>
    <row r="93" spans="1:12" x14ac:dyDescent="0.25">
      <c r="A93" s="23" t="s">
        <v>164</v>
      </c>
      <c r="B93" s="17">
        <f t="shared" si="10"/>
        <v>12.167200000000001</v>
      </c>
      <c r="C93" s="17">
        <f t="shared" si="11"/>
        <v>13.716000000000001</v>
      </c>
      <c r="D93" s="19">
        <f t="shared" si="8"/>
        <v>40</v>
      </c>
      <c r="E93" s="19">
        <f t="shared" si="9"/>
        <v>45</v>
      </c>
      <c r="K93" s="17">
        <f t="shared" si="12"/>
        <v>100</v>
      </c>
      <c r="L93" s="17">
        <v>0.01</v>
      </c>
    </row>
    <row r="94" spans="1:12" x14ac:dyDescent="0.25">
      <c r="A94" s="23" t="s">
        <v>164</v>
      </c>
      <c r="B94" s="17">
        <f t="shared" si="10"/>
        <v>13.6881</v>
      </c>
      <c r="C94" s="17">
        <f t="shared" si="11"/>
        <v>15.24</v>
      </c>
      <c r="D94" s="19">
        <f t="shared" si="8"/>
        <v>45</v>
      </c>
      <c r="E94" s="19">
        <f t="shared" si="9"/>
        <v>50</v>
      </c>
      <c r="K94" s="17">
        <f t="shared" si="12"/>
        <v>200</v>
      </c>
      <c r="L94" s="17">
        <v>0.02</v>
      </c>
    </row>
    <row r="95" spans="1:12" x14ac:dyDescent="0.25">
      <c r="A95" s="23" t="s">
        <v>164</v>
      </c>
      <c r="B95" s="17">
        <f t="shared" si="10"/>
        <v>15.209</v>
      </c>
      <c r="C95" s="17">
        <f t="shared" si="11"/>
        <v>16.763999999999999</v>
      </c>
      <c r="D95" s="19">
        <f t="shared" si="8"/>
        <v>50</v>
      </c>
      <c r="E95" s="19">
        <f t="shared" si="9"/>
        <v>55</v>
      </c>
      <c r="K95" s="17">
        <f t="shared" si="12"/>
        <v>100</v>
      </c>
      <c r="L95" s="17">
        <v>0.01</v>
      </c>
    </row>
    <row r="96" spans="1:12" x14ac:dyDescent="0.25">
      <c r="A96" s="23" t="s">
        <v>164</v>
      </c>
      <c r="B96" s="17">
        <f t="shared" si="10"/>
        <v>16.729900000000001</v>
      </c>
      <c r="C96" s="17">
        <f t="shared" si="11"/>
        <v>21.336000000000002</v>
      </c>
      <c r="D96" s="19">
        <f t="shared" si="8"/>
        <v>55</v>
      </c>
      <c r="E96" s="19">
        <v>70</v>
      </c>
      <c r="K96" s="17">
        <f t="shared" si="12"/>
        <v>0</v>
      </c>
      <c r="L96" s="17">
        <v>0</v>
      </c>
    </row>
    <row r="97" spans="1:12" x14ac:dyDescent="0.25">
      <c r="A97" s="23" t="s">
        <v>164</v>
      </c>
      <c r="B97" s="17">
        <f t="shared" si="10"/>
        <v>21.2926</v>
      </c>
      <c r="C97" s="17">
        <f t="shared" si="11"/>
        <v>22.86</v>
      </c>
      <c r="D97" s="19">
        <f t="shared" si="8"/>
        <v>70</v>
      </c>
      <c r="E97" s="19">
        <f t="shared" si="9"/>
        <v>75</v>
      </c>
      <c r="K97" s="17">
        <f t="shared" si="12"/>
        <v>100</v>
      </c>
      <c r="L97" s="17">
        <v>0.01</v>
      </c>
    </row>
    <row r="98" spans="1:12" x14ac:dyDescent="0.25">
      <c r="A98" s="23" t="s">
        <v>164</v>
      </c>
      <c r="B98" s="17">
        <f t="shared" si="10"/>
        <v>22.813500000000001</v>
      </c>
      <c r="C98" s="17">
        <f t="shared" si="11"/>
        <v>24.384</v>
      </c>
      <c r="D98" s="19">
        <f t="shared" si="8"/>
        <v>75</v>
      </c>
      <c r="E98" s="19">
        <v>80</v>
      </c>
      <c r="K98" s="17">
        <f t="shared" si="12"/>
        <v>0</v>
      </c>
      <c r="L98" s="17">
        <v>0</v>
      </c>
    </row>
    <row r="99" spans="1:12" x14ac:dyDescent="0.25">
      <c r="A99" s="23" t="s">
        <v>164</v>
      </c>
      <c r="B99" s="17">
        <f t="shared" si="10"/>
        <v>24.334400000000002</v>
      </c>
      <c r="C99" s="17">
        <f t="shared" si="11"/>
        <v>25.908000000000001</v>
      </c>
      <c r="D99" s="19">
        <f t="shared" si="8"/>
        <v>80</v>
      </c>
      <c r="E99" s="19">
        <v>85</v>
      </c>
      <c r="K99" s="17">
        <f t="shared" si="12"/>
        <v>100</v>
      </c>
      <c r="L99" s="17">
        <v>0.01</v>
      </c>
    </row>
    <row r="100" spans="1:12" x14ac:dyDescent="0.25">
      <c r="A100" s="23" t="s">
        <v>164</v>
      </c>
      <c r="B100" s="17">
        <f t="shared" si="10"/>
        <v>25.8553</v>
      </c>
      <c r="C100" s="17">
        <f t="shared" si="11"/>
        <v>32.004000000000005</v>
      </c>
      <c r="D100" s="19">
        <f t="shared" si="8"/>
        <v>85</v>
      </c>
      <c r="E100" s="19">
        <v>105</v>
      </c>
      <c r="K100" s="17">
        <f t="shared" si="12"/>
        <v>0</v>
      </c>
      <c r="L100" s="17">
        <v>0</v>
      </c>
    </row>
    <row r="101" spans="1:12" x14ac:dyDescent="0.25">
      <c r="A101" s="23" t="s">
        <v>164</v>
      </c>
      <c r="B101" s="17">
        <f t="shared" si="10"/>
        <v>31.9389</v>
      </c>
      <c r="C101" s="17">
        <f t="shared" si="11"/>
        <v>33.527999999999999</v>
      </c>
      <c r="D101" s="19">
        <f t="shared" si="8"/>
        <v>105</v>
      </c>
      <c r="E101" s="19">
        <v>110</v>
      </c>
      <c r="K101" s="17">
        <f t="shared" si="12"/>
        <v>100</v>
      </c>
      <c r="L101" s="17">
        <v>0.01</v>
      </c>
    </row>
    <row r="102" spans="1:12" x14ac:dyDescent="0.25">
      <c r="A102" s="23" t="s">
        <v>164</v>
      </c>
      <c r="B102" s="17">
        <f t="shared" si="10"/>
        <v>33.459800000000001</v>
      </c>
      <c r="C102" s="17">
        <f t="shared" si="11"/>
        <v>41.148000000000003</v>
      </c>
      <c r="D102" s="19">
        <f t="shared" si="8"/>
        <v>110</v>
      </c>
      <c r="E102" s="19">
        <v>135</v>
      </c>
      <c r="K102" s="17">
        <f t="shared" si="12"/>
        <v>0</v>
      </c>
      <c r="L102" s="17">
        <v>0</v>
      </c>
    </row>
    <row r="103" spans="1:12" x14ac:dyDescent="0.25">
      <c r="A103" s="23" t="s">
        <v>164</v>
      </c>
      <c r="B103" s="17">
        <f t="shared" si="10"/>
        <v>41.064300000000003</v>
      </c>
      <c r="C103" s="17">
        <f t="shared" si="11"/>
        <v>42.672000000000004</v>
      </c>
      <c r="D103" s="19">
        <f t="shared" si="8"/>
        <v>135</v>
      </c>
      <c r="E103" s="19">
        <f>D103+5</f>
        <v>140</v>
      </c>
      <c r="K103" s="17">
        <f t="shared" si="12"/>
        <v>400</v>
      </c>
      <c r="L103" s="17">
        <v>0.04</v>
      </c>
    </row>
    <row r="104" spans="1:12" x14ac:dyDescent="0.25">
      <c r="A104" s="23" t="s">
        <v>164</v>
      </c>
      <c r="B104" s="17">
        <f t="shared" si="10"/>
        <v>42.5852</v>
      </c>
      <c r="C104" s="17">
        <f t="shared" si="11"/>
        <v>44.196000000000005</v>
      </c>
      <c r="D104" s="19">
        <f t="shared" si="8"/>
        <v>140</v>
      </c>
      <c r="E104" s="19">
        <f t="shared" ref="E104:E165" si="13">D104+5</f>
        <v>145</v>
      </c>
      <c r="K104" s="17">
        <f t="shared" si="12"/>
        <v>200</v>
      </c>
      <c r="L104" s="17">
        <v>0.02</v>
      </c>
    </row>
    <row r="105" spans="1:12" x14ac:dyDescent="0.25">
      <c r="A105" s="23" t="s">
        <v>164</v>
      </c>
      <c r="B105" s="17">
        <f t="shared" si="10"/>
        <v>44.106099999999998</v>
      </c>
      <c r="C105" s="17">
        <f t="shared" si="11"/>
        <v>45.72</v>
      </c>
      <c r="D105" s="19">
        <f t="shared" si="8"/>
        <v>145</v>
      </c>
      <c r="E105" s="19">
        <f t="shared" si="13"/>
        <v>150</v>
      </c>
      <c r="K105" s="17">
        <f t="shared" si="12"/>
        <v>100</v>
      </c>
      <c r="L105" s="17">
        <v>0.01</v>
      </c>
    </row>
    <row r="106" spans="1:12" x14ac:dyDescent="0.25">
      <c r="A106" s="23" t="s">
        <v>164</v>
      </c>
      <c r="B106" s="17">
        <f t="shared" si="10"/>
        <v>45.627000000000002</v>
      </c>
      <c r="C106" s="17">
        <f t="shared" si="11"/>
        <v>48.768000000000001</v>
      </c>
      <c r="D106" s="19">
        <f t="shared" si="8"/>
        <v>150</v>
      </c>
      <c r="E106" s="19">
        <v>160</v>
      </c>
      <c r="K106" s="17">
        <f t="shared" si="12"/>
        <v>0</v>
      </c>
      <c r="L106" s="17">
        <v>0</v>
      </c>
    </row>
    <row r="107" spans="1:12" x14ac:dyDescent="0.25">
      <c r="A107" s="23" t="s">
        <v>179</v>
      </c>
      <c r="B107" s="17">
        <f t="shared" si="10"/>
        <v>0</v>
      </c>
      <c r="C107" s="17">
        <f t="shared" si="11"/>
        <v>6.0960000000000001</v>
      </c>
      <c r="D107" s="19">
        <v>0</v>
      </c>
      <c r="E107" s="19">
        <v>20</v>
      </c>
      <c r="K107" s="17">
        <f t="shared" si="12"/>
        <v>0</v>
      </c>
      <c r="L107" s="17">
        <v>0</v>
      </c>
    </row>
    <row r="108" spans="1:12" x14ac:dyDescent="0.25">
      <c r="A108" s="23" t="s">
        <v>179</v>
      </c>
      <c r="B108" s="17">
        <f t="shared" si="10"/>
        <v>6.0836000000000006</v>
      </c>
      <c r="C108" s="17">
        <f t="shared" si="11"/>
        <v>7.62</v>
      </c>
      <c r="D108" s="19">
        <f t="shared" si="8"/>
        <v>20</v>
      </c>
      <c r="E108" s="19">
        <f t="shared" si="13"/>
        <v>25</v>
      </c>
      <c r="K108" s="17">
        <f t="shared" si="12"/>
        <v>100</v>
      </c>
      <c r="L108" s="17">
        <v>0.01</v>
      </c>
    </row>
    <row r="109" spans="1:12" x14ac:dyDescent="0.25">
      <c r="A109" s="23" t="s">
        <v>179</v>
      </c>
      <c r="B109" s="17">
        <f t="shared" si="10"/>
        <v>7.6044999999999998</v>
      </c>
      <c r="C109" s="17">
        <f t="shared" si="11"/>
        <v>9.1440000000000001</v>
      </c>
      <c r="D109" s="19">
        <f t="shared" si="8"/>
        <v>25</v>
      </c>
      <c r="E109" s="19">
        <f t="shared" si="13"/>
        <v>30</v>
      </c>
      <c r="K109" s="17">
        <f t="shared" si="12"/>
        <v>100</v>
      </c>
      <c r="L109" s="17">
        <v>0.01</v>
      </c>
    </row>
    <row r="110" spans="1:12" x14ac:dyDescent="0.25">
      <c r="A110" s="23" t="s">
        <v>179</v>
      </c>
      <c r="B110" s="17">
        <f t="shared" si="10"/>
        <v>9.1254000000000008</v>
      </c>
      <c r="C110" s="17">
        <f t="shared" si="11"/>
        <v>10.668000000000001</v>
      </c>
      <c r="D110" s="19">
        <f t="shared" si="8"/>
        <v>30</v>
      </c>
      <c r="E110" s="19">
        <f t="shared" si="13"/>
        <v>35</v>
      </c>
      <c r="K110" s="17">
        <f t="shared" si="12"/>
        <v>100</v>
      </c>
      <c r="L110" s="17">
        <v>0.01</v>
      </c>
    </row>
    <row r="111" spans="1:12" x14ac:dyDescent="0.25">
      <c r="A111" s="23" t="s">
        <v>179</v>
      </c>
      <c r="B111" s="17">
        <f t="shared" si="10"/>
        <v>10.6463</v>
      </c>
      <c r="C111" s="17">
        <f t="shared" si="11"/>
        <v>13.716000000000001</v>
      </c>
      <c r="D111" s="19">
        <f t="shared" si="8"/>
        <v>35</v>
      </c>
      <c r="E111" s="19">
        <v>45</v>
      </c>
      <c r="K111" s="17">
        <f t="shared" si="12"/>
        <v>0</v>
      </c>
      <c r="L111" s="17">
        <v>0</v>
      </c>
    </row>
    <row r="112" spans="1:12" x14ac:dyDescent="0.25">
      <c r="A112" s="23" t="s">
        <v>179</v>
      </c>
      <c r="B112" s="17">
        <f t="shared" si="10"/>
        <v>13.6881</v>
      </c>
      <c r="C112" s="17">
        <f t="shared" si="11"/>
        <v>15.24</v>
      </c>
      <c r="D112" s="19">
        <f t="shared" si="8"/>
        <v>45</v>
      </c>
      <c r="E112" s="19">
        <f t="shared" si="13"/>
        <v>50</v>
      </c>
      <c r="K112" s="17">
        <f t="shared" si="12"/>
        <v>200</v>
      </c>
      <c r="L112" s="17">
        <v>0.02</v>
      </c>
    </row>
    <row r="113" spans="1:12" x14ac:dyDescent="0.25">
      <c r="A113" s="23" t="s">
        <v>179</v>
      </c>
      <c r="B113" s="17">
        <f t="shared" si="10"/>
        <v>15.209</v>
      </c>
      <c r="C113" s="17">
        <f t="shared" si="11"/>
        <v>16.763999999999999</v>
      </c>
      <c r="D113" s="19">
        <f t="shared" si="8"/>
        <v>50</v>
      </c>
      <c r="E113" s="19">
        <f t="shared" si="13"/>
        <v>55</v>
      </c>
      <c r="K113" s="17">
        <f t="shared" si="12"/>
        <v>300</v>
      </c>
      <c r="L113" s="17">
        <v>0.03</v>
      </c>
    </row>
    <row r="114" spans="1:12" x14ac:dyDescent="0.25">
      <c r="A114" s="23" t="s">
        <v>179</v>
      </c>
      <c r="B114" s="17">
        <f t="shared" si="10"/>
        <v>16.729900000000001</v>
      </c>
      <c r="C114" s="17">
        <f t="shared" si="11"/>
        <v>18.288</v>
      </c>
      <c r="D114" s="19">
        <f t="shared" ref="D114:D177" si="14">E113</f>
        <v>55</v>
      </c>
      <c r="E114" s="19">
        <f t="shared" si="13"/>
        <v>60</v>
      </c>
      <c r="K114" s="17">
        <f t="shared" si="12"/>
        <v>0</v>
      </c>
      <c r="L114" s="17">
        <v>0</v>
      </c>
    </row>
    <row r="115" spans="1:12" x14ac:dyDescent="0.25">
      <c r="A115" s="23" t="s">
        <v>179</v>
      </c>
      <c r="B115" s="17">
        <f t="shared" si="10"/>
        <v>18.250800000000002</v>
      </c>
      <c r="C115" s="17">
        <f t="shared" si="11"/>
        <v>19.812000000000001</v>
      </c>
      <c r="D115" s="19">
        <f t="shared" si="14"/>
        <v>60</v>
      </c>
      <c r="E115" s="19">
        <f t="shared" si="13"/>
        <v>65</v>
      </c>
      <c r="K115" s="17">
        <f t="shared" si="12"/>
        <v>100</v>
      </c>
      <c r="L115" s="17">
        <v>0.01</v>
      </c>
    </row>
    <row r="116" spans="1:12" x14ac:dyDescent="0.25">
      <c r="A116" s="23" t="s">
        <v>179</v>
      </c>
      <c r="B116" s="17">
        <f t="shared" si="10"/>
        <v>19.771699999999999</v>
      </c>
      <c r="C116" s="17">
        <f t="shared" si="11"/>
        <v>21.336000000000002</v>
      </c>
      <c r="D116" s="19">
        <f t="shared" si="14"/>
        <v>65</v>
      </c>
      <c r="E116" s="19">
        <f t="shared" si="13"/>
        <v>70</v>
      </c>
      <c r="K116" s="17">
        <f t="shared" si="12"/>
        <v>300</v>
      </c>
      <c r="L116" s="17">
        <v>0.03</v>
      </c>
    </row>
    <row r="117" spans="1:12" x14ac:dyDescent="0.25">
      <c r="A117" s="23" t="s">
        <v>179</v>
      </c>
      <c r="B117" s="17">
        <f t="shared" si="10"/>
        <v>21.2926</v>
      </c>
      <c r="C117" s="17">
        <f t="shared" si="11"/>
        <v>28.956000000000003</v>
      </c>
      <c r="D117" s="19">
        <f t="shared" si="14"/>
        <v>70</v>
      </c>
      <c r="E117" s="19">
        <v>95</v>
      </c>
      <c r="K117" s="17">
        <f t="shared" si="12"/>
        <v>0</v>
      </c>
      <c r="L117" s="17">
        <v>0</v>
      </c>
    </row>
    <row r="118" spans="1:12" x14ac:dyDescent="0.25">
      <c r="A118" s="23" t="s">
        <v>179</v>
      </c>
      <c r="B118" s="17">
        <f t="shared" si="10"/>
        <v>28.897100000000002</v>
      </c>
      <c r="C118" s="17">
        <f t="shared" si="11"/>
        <v>30.48</v>
      </c>
      <c r="D118" s="19">
        <f t="shared" si="14"/>
        <v>95</v>
      </c>
      <c r="E118" s="19">
        <f t="shared" si="13"/>
        <v>100</v>
      </c>
      <c r="K118" s="17">
        <f t="shared" si="12"/>
        <v>100</v>
      </c>
      <c r="L118" s="17">
        <v>0.01</v>
      </c>
    </row>
    <row r="119" spans="1:12" x14ac:dyDescent="0.25">
      <c r="A119" s="23" t="s">
        <v>179</v>
      </c>
      <c r="B119" s="17">
        <f t="shared" si="10"/>
        <v>30.417999999999999</v>
      </c>
      <c r="C119" s="17">
        <f t="shared" si="11"/>
        <v>42.672000000000004</v>
      </c>
      <c r="D119" s="19">
        <f t="shared" si="14"/>
        <v>100</v>
      </c>
      <c r="E119" s="19">
        <v>140</v>
      </c>
      <c r="K119" s="17">
        <f t="shared" si="12"/>
        <v>0</v>
      </c>
      <c r="L119" s="17">
        <v>0</v>
      </c>
    </row>
    <row r="120" spans="1:12" x14ac:dyDescent="0.25">
      <c r="A120" s="23" t="s">
        <v>179</v>
      </c>
      <c r="B120" s="17">
        <f t="shared" si="10"/>
        <v>42.5852</v>
      </c>
      <c r="C120" s="17">
        <f t="shared" si="11"/>
        <v>44.196000000000005</v>
      </c>
      <c r="D120" s="19">
        <f t="shared" si="14"/>
        <v>140</v>
      </c>
      <c r="E120" s="19">
        <f t="shared" si="13"/>
        <v>145</v>
      </c>
      <c r="K120" s="17">
        <f t="shared" si="12"/>
        <v>100</v>
      </c>
      <c r="L120" s="17">
        <v>0.01</v>
      </c>
    </row>
    <row r="121" spans="1:12" x14ac:dyDescent="0.25">
      <c r="A121" s="23" t="s">
        <v>179</v>
      </c>
      <c r="B121" s="17">
        <f t="shared" si="10"/>
        <v>44.106099999999998</v>
      </c>
      <c r="C121" s="17">
        <f t="shared" si="11"/>
        <v>45.72</v>
      </c>
      <c r="D121" s="19">
        <f t="shared" si="14"/>
        <v>145</v>
      </c>
      <c r="E121" s="19">
        <f t="shared" si="13"/>
        <v>150</v>
      </c>
      <c r="K121" s="17">
        <f t="shared" si="12"/>
        <v>0</v>
      </c>
      <c r="L121" s="17">
        <v>0</v>
      </c>
    </row>
    <row r="122" spans="1:12" x14ac:dyDescent="0.25">
      <c r="A122" s="23" t="s">
        <v>179</v>
      </c>
      <c r="B122" s="17">
        <f t="shared" si="10"/>
        <v>45.627000000000002</v>
      </c>
      <c r="C122" s="17">
        <f t="shared" si="11"/>
        <v>47.244</v>
      </c>
      <c r="D122" s="19">
        <f t="shared" si="14"/>
        <v>150</v>
      </c>
      <c r="E122" s="19">
        <f t="shared" si="13"/>
        <v>155</v>
      </c>
      <c r="K122" s="17">
        <f t="shared" si="12"/>
        <v>100</v>
      </c>
      <c r="L122" s="17">
        <v>0.01</v>
      </c>
    </row>
    <row r="123" spans="1:12" x14ac:dyDescent="0.25">
      <c r="A123" s="23" t="s">
        <v>179</v>
      </c>
      <c r="B123" s="17">
        <f t="shared" si="10"/>
        <v>47.1479</v>
      </c>
      <c r="C123" s="17">
        <f t="shared" si="11"/>
        <v>67.055999999999997</v>
      </c>
      <c r="D123" s="19">
        <f t="shared" si="14"/>
        <v>155</v>
      </c>
      <c r="E123" s="19">
        <v>220</v>
      </c>
      <c r="K123" s="17">
        <f t="shared" si="12"/>
        <v>0</v>
      </c>
      <c r="L123" s="17">
        <v>0</v>
      </c>
    </row>
    <row r="124" spans="1:12" x14ac:dyDescent="0.25">
      <c r="A124" s="23" t="s">
        <v>165</v>
      </c>
      <c r="B124" s="17">
        <f t="shared" si="10"/>
        <v>0</v>
      </c>
      <c r="C124" s="17">
        <f t="shared" si="11"/>
        <v>15.24</v>
      </c>
      <c r="D124" s="19">
        <v>0</v>
      </c>
      <c r="E124" s="19">
        <v>50</v>
      </c>
      <c r="K124" s="17">
        <f t="shared" si="12"/>
        <v>0</v>
      </c>
      <c r="L124" s="17">
        <v>0</v>
      </c>
    </row>
    <row r="125" spans="1:12" x14ac:dyDescent="0.25">
      <c r="A125" s="23" t="s">
        <v>165</v>
      </c>
      <c r="B125" s="17">
        <f t="shared" si="10"/>
        <v>15.209</v>
      </c>
      <c r="C125" s="17">
        <f t="shared" si="11"/>
        <v>16.763999999999999</v>
      </c>
      <c r="D125" s="19">
        <f t="shared" si="14"/>
        <v>50</v>
      </c>
      <c r="E125" s="19">
        <f t="shared" si="13"/>
        <v>55</v>
      </c>
      <c r="K125" s="17">
        <f t="shared" si="12"/>
        <v>1600</v>
      </c>
      <c r="L125" s="17">
        <v>0.16</v>
      </c>
    </row>
    <row r="126" spans="1:12" x14ac:dyDescent="0.25">
      <c r="A126" s="23" t="s">
        <v>165</v>
      </c>
      <c r="B126" s="17">
        <f t="shared" si="10"/>
        <v>16.729900000000001</v>
      </c>
      <c r="C126" s="17">
        <f t="shared" si="11"/>
        <v>18.288</v>
      </c>
      <c r="D126" s="19">
        <f t="shared" si="14"/>
        <v>55</v>
      </c>
      <c r="E126" s="19">
        <f t="shared" si="13"/>
        <v>60</v>
      </c>
      <c r="K126" s="17">
        <f t="shared" si="12"/>
        <v>1100</v>
      </c>
      <c r="L126" s="17">
        <v>0.11</v>
      </c>
    </row>
    <row r="127" spans="1:12" x14ac:dyDescent="0.25">
      <c r="A127" s="23" t="s">
        <v>165</v>
      </c>
      <c r="B127" s="17">
        <f t="shared" si="10"/>
        <v>18.250800000000002</v>
      </c>
      <c r="C127" s="17">
        <f t="shared" si="11"/>
        <v>19.812000000000001</v>
      </c>
      <c r="D127" s="19">
        <f t="shared" si="14"/>
        <v>60</v>
      </c>
      <c r="E127" s="19">
        <f t="shared" si="13"/>
        <v>65</v>
      </c>
      <c r="K127" s="17">
        <f t="shared" si="12"/>
        <v>100</v>
      </c>
      <c r="L127" s="17">
        <v>0.01</v>
      </c>
    </row>
    <row r="128" spans="1:12" x14ac:dyDescent="0.25">
      <c r="A128" s="23" t="s">
        <v>165</v>
      </c>
      <c r="B128" s="17">
        <f t="shared" si="10"/>
        <v>19.771699999999999</v>
      </c>
      <c r="C128" s="17">
        <f t="shared" si="11"/>
        <v>21.336000000000002</v>
      </c>
      <c r="D128" s="19">
        <f t="shared" si="14"/>
        <v>65</v>
      </c>
      <c r="E128" s="19">
        <f t="shared" si="13"/>
        <v>70</v>
      </c>
      <c r="K128" s="17">
        <f t="shared" si="12"/>
        <v>300</v>
      </c>
      <c r="L128" s="17">
        <v>0.03</v>
      </c>
    </row>
    <row r="129" spans="1:12" x14ac:dyDescent="0.25">
      <c r="A129" s="23" t="s">
        <v>165</v>
      </c>
      <c r="B129" s="17">
        <f t="shared" si="10"/>
        <v>21.2926</v>
      </c>
      <c r="C129" s="17">
        <f t="shared" si="11"/>
        <v>22.86</v>
      </c>
      <c r="D129" s="19">
        <f t="shared" si="14"/>
        <v>70</v>
      </c>
      <c r="E129" s="19">
        <f t="shared" si="13"/>
        <v>75</v>
      </c>
      <c r="K129" s="17">
        <f t="shared" si="12"/>
        <v>400</v>
      </c>
      <c r="L129" s="17">
        <v>0.04</v>
      </c>
    </row>
    <row r="130" spans="1:12" x14ac:dyDescent="0.25">
      <c r="A130" s="23" t="s">
        <v>165</v>
      </c>
      <c r="B130" s="17">
        <f t="shared" si="10"/>
        <v>22.813500000000001</v>
      </c>
      <c r="C130" s="17">
        <f t="shared" si="11"/>
        <v>24.384</v>
      </c>
      <c r="D130" s="19">
        <f t="shared" si="14"/>
        <v>75</v>
      </c>
      <c r="E130" s="19">
        <f t="shared" si="13"/>
        <v>80</v>
      </c>
      <c r="K130" s="17">
        <f t="shared" si="12"/>
        <v>300</v>
      </c>
      <c r="L130" s="17">
        <v>0.03</v>
      </c>
    </row>
    <row r="131" spans="1:12" x14ac:dyDescent="0.25">
      <c r="A131" s="23" t="s">
        <v>165</v>
      </c>
      <c r="B131" s="17">
        <f t="shared" si="10"/>
        <v>24.334400000000002</v>
      </c>
      <c r="C131" s="17">
        <f t="shared" si="11"/>
        <v>47.244</v>
      </c>
      <c r="D131" s="19">
        <f t="shared" si="14"/>
        <v>80</v>
      </c>
      <c r="E131" s="19">
        <v>155</v>
      </c>
      <c r="K131" s="17">
        <f t="shared" si="12"/>
        <v>0</v>
      </c>
      <c r="L131" s="17">
        <v>0</v>
      </c>
    </row>
    <row r="132" spans="1:12" x14ac:dyDescent="0.25">
      <c r="A132" s="23" t="s">
        <v>165</v>
      </c>
      <c r="B132" s="17">
        <f t="shared" si="10"/>
        <v>47.1479</v>
      </c>
      <c r="C132" s="17">
        <f t="shared" si="11"/>
        <v>48.768000000000001</v>
      </c>
      <c r="D132" s="19">
        <f t="shared" si="14"/>
        <v>155</v>
      </c>
      <c r="E132" s="19">
        <f t="shared" si="13"/>
        <v>160</v>
      </c>
      <c r="K132" s="17">
        <f t="shared" si="12"/>
        <v>200</v>
      </c>
      <c r="L132" s="17">
        <v>0.02</v>
      </c>
    </row>
    <row r="133" spans="1:12" x14ac:dyDescent="0.25">
      <c r="A133" s="23" t="s">
        <v>165</v>
      </c>
      <c r="B133" s="17">
        <f t="shared" si="10"/>
        <v>48.668800000000005</v>
      </c>
      <c r="C133" s="17">
        <f t="shared" si="11"/>
        <v>50.292000000000002</v>
      </c>
      <c r="D133" s="19">
        <f t="shared" si="14"/>
        <v>160</v>
      </c>
      <c r="E133" s="19">
        <f t="shared" si="13"/>
        <v>165</v>
      </c>
      <c r="K133" s="17">
        <f t="shared" si="12"/>
        <v>100</v>
      </c>
      <c r="L133" s="17">
        <v>0.01</v>
      </c>
    </row>
    <row r="134" spans="1:12" x14ac:dyDescent="0.25">
      <c r="A134" s="23" t="s">
        <v>165</v>
      </c>
      <c r="B134" s="17">
        <f t="shared" si="10"/>
        <v>50.189700000000002</v>
      </c>
      <c r="C134" s="17">
        <f t="shared" si="11"/>
        <v>51.816000000000003</v>
      </c>
      <c r="D134" s="19">
        <f t="shared" si="14"/>
        <v>165</v>
      </c>
      <c r="E134" s="19">
        <f t="shared" si="13"/>
        <v>170</v>
      </c>
      <c r="K134" s="17">
        <f t="shared" si="12"/>
        <v>100</v>
      </c>
      <c r="L134" s="17">
        <v>0.01</v>
      </c>
    </row>
    <row r="135" spans="1:12" x14ac:dyDescent="0.25">
      <c r="A135" s="23" t="s">
        <v>166</v>
      </c>
      <c r="B135" s="17">
        <f t="shared" si="10"/>
        <v>0</v>
      </c>
      <c r="C135" s="17">
        <f t="shared" si="11"/>
        <v>6.0960000000000001</v>
      </c>
      <c r="D135" s="19">
        <v>0</v>
      </c>
      <c r="E135" s="19">
        <v>20</v>
      </c>
      <c r="K135" s="17">
        <f t="shared" si="12"/>
        <v>0</v>
      </c>
      <c r="L135" s="17">
        <v>0</v>
      </c>
    </row>
    <row r="136" spans="1:12" x14ac:dyDescent="0.25">
      <c r="A136" s="23" t="s">
        <v>166</v>
      </c>
      <c r="B136" s="17">
        <f t="shared" si="10"/>
        <v>6.0836000000000006</v>
      </c>
      <c r="C136" s="17">
        <f t="shared" si="11"/>
        <v>7.62</v>
      </c>
      <c r="D136" s="19">
        <f t="shared" si="14"/>
        <v>20</v>
      </c>
      <c r="E136" s="19">
        <f t="shared" si="13"/>
        <v>25</v>
      </c>
      <c r="K136" s="17">
        <f t="shared" si="12"/>
        <v>100</v>
      </c>
      <c r="L136" s="17">
        <v>0.01</v>
      </c>
    </row>
    <row r="137" spans="1:12" x14ac:dyDescent="0.25">
      <c r="A137" s="23" t="s">
        <v>166</v>
      </c>
      <c r="B137" s="17">
        <f t="shared" si="10"/>
        <v>7.6044999999999998</v>
      </c>
      <c r="C137" s="17">
        <f t="shared" si="11"/>
        <v>9.1440000000000001</v>
      </c>
      <c r="D137" s="19">
        <f t="shared" si="14"/>
        <v>25</v>
      </c>
      <c r="E137" s="19">
        <f t="shared" si="13"/>
        <v>30</v>
      </c>
      <c r="K137" s="17">
        <f t="shared" si="12"/>
        <v>0</v>
      </c>
      <c r="L137" s="17">
        <v>0</v>
      </c>
    </row>
    <row r="138" spans="1:12" x14ac:dyDescent="0.25">
      <c r="A138" s="23" t="s">
        <v>166</v>
      </c>
      <c r="B138" s="17">
        <f t="shared" si="10"/>
        <v>9.1254000000000008</v>
      </c>
      <c r="C138" s="17">
        <f t="shared" si="11"/>
        <v>10.668000000000001</v>
      </c>
      <c r="D138" s="19">
        <f t="shared" si="14"/>
        <v>30</v>
      </c>
      <c r="E138" s="19">
        <f t="shared" si="13"/>
        <v>35</v>
      </c>
      <c r="K138" s="17">
        <f t="shared" si="12"/>
        <v>400</v>
      </c>
      <c r="L138" s="17">
        <v>0.04</v>
      </c>
    </row>
    <row r="139" spans="1:12" x14ac:dyDescent="0.25">
      <c r="A139" s="23" t="s">
        <v>166</v>
      </c>
      <c r="B139" s="17">
        <f t="shared" si="10"/>
        <v>10.6463</v>
      </c>
      <c r="C139" s="17">
        <f t="shared" si="11"/>
        <v>12.192</v>
      </c>
      <c r="D139" s="19">
        <f t="shared" si="14"/>
        <v>35</v>
      </c>
      <c r="E139" s="19">
        <f t="shared" si="13"/>
        <v>40</v>
      </c>
      <c r="K139" s="17">
        <f t="shared" si="12"/>
        <v>200</v>
      </c>
      <c r="L139" s="17">
        <v>0.02</v>
      </c>
    </row>
    <row r="140" spans="1:12" x14ac:dyDescent="0.25">
      <c r="A140" s="23" t="s">
        <v>166</v>
      </c>
      <c r="B140" s="17">
        <f t="shared" si="10"/>
        <v>12.167200000000001</v>
      </c>
      <c r="C140" s="17">
        <f t="shared" si="11"/>
        <v>13.716000000000001</v>
      </c>
      <c r="D140" s="19">
        <f t="shared" si="14"/>
        <v>40</v>
      </c>
      <c r="E140" s="19">
        <f t="shared" si="13"/>
        <v>45</v>
      </c>
      <c r="K140" s="17">
        <f t="shared" si="12"/>
        <v>200</v>
      </c>
      <c r="L140" s="17">
        <v>0.02</v>
      </c>
    </row>
    <row r="141" spans="1:12" x14ac:dyDescent="0.25">
      <c r="A141" s="23" t="s">
        <v>166</v>
      </c>
      <c r="B141" s="17">
        <f t="shared" si="10"/>
        <v>13.6881</v>
      </c>
      <c r="C141" s="17">
        <f t="shared" si="11"/>
        <v>44.196000000000005</v>
      </c>
      <c r="D141" s="19">
        <f t="shared" si="14"/>
        <v>45</v>
      </c>
      <c r="E141" s="19">
        <v>145</v>
      </c>
      <c r="K141" s="17">
        <f t="shared" si="12"/>
        <v>0</v>
      </c>
      <c r="L141" s="17">
        <v>0</v>
      </c>
    </row>
    <row r="142" spans="1:12" x14ac:dyDescent="0.25">
      <c r="A142" s="23" t="s">
        <v>166</v>
      </c>
      <c r="B142" s="17">
        <f t="shared" si="10"/>
        <v>44.106099999999998</v>
      </c>
      <c r="C142" s="17">
        <f t="shared" si="11"/>
        <v>45.72</v>
      </c>
      <c r="D142" s="19">
        <f t="shared" si="14"/>
        <v>145</v>
      </c>
      <c r="E142" s="19">
        <f t="shared" si="13"/>
        <v>150</v>
      </c>
      <c r="K142" s="17">
        <f t="shared" si="12"/>
        <v>200</v>
      </c>
      <c r="L142" s="17">
        <v>0.02</v>
      </c>
    </row>
    <row r="143" spans="1:12" x14ac:dyDescent="0.25">
      <c r="A143" s="23" t="s">
        <v>166</v>
      </c>
      <c r="B143" s="17">
        <f t="shared" si="10"/>
        <v>45.627000000000002</v>
      </c>
      <c r="C143" s="17">
        <f t="shared" si="11"/>
        <v>47.244</v>
      </c>
      <c r="D143" s="19">
        <f t="shared" si="14"/>
        <v>150</v>
      </c>
      <c r="E143" s="19">
        <f t="shared" si="13"/>
        <v>155</v>
      </c>
      <c r="K143" s="17">
        <f t="shared" si="12"/>
        <v>200</v>
      </c>
      <c r="L143" s="17">
        <v>0.02</v>
      </c>
    </row>
    <row r="144" spans="1:12" x14ac:dyDescent="0.25">
      <c r="A144" s="23" t="s">
        <v>166</v>
      </c>
      <c r="B144" s="17">
        <f t="shared" si="10"/>
        <v>47.1479</v>
      </c>
      <c r="C144" s="17">
        <f t="shared" si="11"/>
        <v>48.768000000000001</v>
      </c>
      <c r="D144" s="19">
        <f t="shared" si="14"/>
        <v>155</v>
      </c>
      <c r="E144" s="19">
        <f t="shared" si="13"/>
        <v>160</v>
      </c>
      <c r="K144" s="17">
        <f t="shared" si="12"/>
        <v>0</v>
      </c>
      <c r="L144" s="17">
        <v>0</v>
      </c>
    </row>
    <row r="145" spans="1:12" x14ac:dyDescent="0.25">
      <c r="A145" s="23" t="s">
        <v>166</v>
      </c>
      <c r="B145" s="17">
        <f t="shared" si="10"/>
        <v>48.668800000000005</v>
      </c>
      <c r="C145" s="17">
        <f t="shared" si="11"/>
        <v>50.292000000000002</v>
      </c>
      <c r="D145" s="19">
        <f t="shared" si="14"/>
        <v>160</v>
      </c>
      <c r="E145" s="19">
        <f t="shared" si="13"/>
        <v>165</v>
      </c>
      <c r="K145" s="17">
        <f t="shared" si="12"/>
        <v>200</v>
      </c>
      <c r="L145" s="17">
        <v>0.02</v>
      </c>
    </row>
    <row r="146" spans="1:12" x14ac:dyDescent="0.25">
      <c r="A146" s="23" t="s">
        <v>166</v>
      </c>
      <c r="B146" s="17">
        <f t="shared" si="10"/>
        <v>50.189700000000002</v>
      </c>
      <c r="C146" s="17">
        <f t="shared" si="11"/>
        <v>51.816000000000003</v>
      </c>
      <c r="D146" s="19">
        <f t="shared" si="14"/>
        <v>165</v>
      </c>
      <c r="E146" s="19">
        <f t="shared" si="13"/>
        <v>170</v>
      </c>
      <c r="K146" s="17">
        <f t="shared" si="12"/>
        <v>0</v>
      </c>
      <c r="L146" s="17">
        <v>0</v>
      </c>
    </row>
    <row r="147" spans="1:12" x14ac:dyDescent="0.25">
      <c r="A147" s="23" t="s">
        <v>167</v>
      </c>
      <c r="B147" s="17">
        <f t="shared" si="10"/>
        <v>0</v>
      </c>
      <c r="C147" s="17">
        <f t="shared" si="11"/>
        <v>3.048</v>
      </c>
      <c r="D147" s="19">
        <v>0</v>
      </c>
      <c r="E147" s="19">
        <v>10</v>
      </c>
      <c r="K147" s="17">
        <f t="shared" si="12"/>
        <v>100</v>
      </c>
      <c r="L147" s="17">
        <v>0.01</v>
      </c>
    </row>
    <row r="148" spans="1:12" x14ac:dyDescent="0.25">
      <c r="A148" s="23" t="s">
        <v>167</v>
      </c>
      <c r="B148" s="17">
        <f t="shared" si="10"/>
        <v>3.0418000000000003</v>
      </c>
      <c r="C148" s="17">
        <f t="shared" si="11"/>
        <v>4.5720000000000001</v>
      </c>
      <c r="D148" s="19">
        <f t="shared" si="14"/>
        <v>10</v>
      </c>
      <c r="E148" s="19">
        <f t="shared" si="13"/>
        <v>15</v>
      </c>
      <c r="K148" s="17">
        <f t="shared" si="12"/>
        <v>0</v>
      </c>
      <c r="L148" s="17">
        <v>0</v>
      </c>
    </row>
    <row r="149" spans="1:12" x14ac:dyDescent="0.25">
      <c r="A149" s="23" t="s">
        <v>167</v>
      </c>
      <c r="B149" s="17">
        <f t="shared" si="10"/>
        <v>4.5627000000000004</v>
      </c>
      <c r="C149" s="17">
        <f t="shared" si="11"/>
        <v>6.0960000000000001</v>
      </c>
      <c r="D149" s="19">
        <f t="shared" si="14"/>
        <v>15</v>
      </c>
      <c r="E149" s="19">
        <f t="shared" si="13"/>
        <v>20</v>
      </c>
      <c r="K149" s="17">
        <f t="shared" si="12"/>
        <v>7000</v>
      </c>
      <c r="L149" s="17">
        <v>0.7</v>
      </c>
    </row>
    <row r="150" spans="1:12" x14ac:dyDescent="0.25">
      <c r="A150" s="23" t="s">
        <v>167</v>
      </c>
      <c r="B150" s="17">
        <f t="shared" si="10"/>
        <v>6.0836000000000006</v>
      </c>
      <c r="C150" s="17">
        <f t="shared" si="11"/>
        <v>7.62</v>
      </c>
      <c r="D150" s="19">
        <f t="shared" si="14"/>
        <v>20</v>
      </c>
      <c r="E150" s="19">
        <f t="shared" si="13"/>
        <v>25</v>
      </c>
      <c r="K150" s="17">
        <f t="shared" si="12"/>
        <v>100</v>
      </c>
      <c r="L150" s="17">
        <v>0.01</v>
      </c>
    </row>
    <row r="151" spans="1:12" x14ac:dyDescent="0.25">
      <c r="A151" s="23" t="s">
        <v>167</v>
      </c>
      <c r="B151" s="17">
        <f t="shared" ref="B151:B214" si="15">D151*0.30418</f>
        <v>7.6044999999999998</v>
      </c>
      <c r="C151" s="17">
        <f t="shared" ref="C151:C214" si="16">E151*0.3048</f>
        <v>9.1440000000000001</v>
      </c>
      <c r="D151" s="19">
        <f t="shared" si="14"/>
        <v>25</v>
      </c>
      <c r="E151" s="19">
        <f t="shared" si="13"/>
        <v>30</v>
      </c>
      <c r="K151" s="17">
        <f t="shared" ref="K151:K214" si="17">L151*10000</f>
        <v>600</v>
      </c>
      <c r="L151" s="17">
        <v>0.06</v>
      </c>
    </row>
    <row r="152" spans="1:12" x14ac:dyDescent="0.25">
      <c r="A152" s="23" t="s">
        <v>167</v>
      </c>
      <c r="B152" s="17">
        <f t="shared" si="15"/>
        <v>9.1254000000000008</v>
      </c>
      <c r="C152" s="17">
        <f t="shared" si="16"/>
        <v>10.668000000000001</v>
      </c>
      <c r="D152" s="19">
        <f t="shared" si="14"/>
        <v>30</v>
      </c>
      <c r="E152" s="19">
        <f t="shared" si="13"/>
        <v>35</v>
      </c>
      <c r="K152" s="17">
        <f t="shared" si="17"/>
        <v>0</v>
      </c>
      <c r="L152" s="17">
        <v>0</v>
      </c>
    </row>
    <row r="153" spans="1:12" x14ac:dyDescent="0.25">
      <c r="A153" s="23" t="s">
        <v>167</v>
      </c>
      <c r="B153" s="17">
        <f t="shared" si="15"/>
        <v>10.6463</v>
      </c>
      <c r="C153" s="17">
        <f t="shared" si="16"/>
        <v>12.192</v>
      </c>
      <c r="D153" s="19">
        <f t="shared" si="14"/>
        <v>35</v>
      </c>
      <c r="E153" s="19">
        <f t="shared" si="13"/>
        <v>40</v>
      </c>
      <c r="K153" s="17">
        <f t="shared" si="17"/>
        <v>200</v>
      </c>
      <c r="L153" s="17">
        <v>0.02</v>
      </c>
    </row>
    <row r="154" spans="1:12" x14ac:dyDescent="0.25">
      <c r="A154" s="23" t="s">
        <v>167</v>
      </c>
      <c r="B154" s="17">
        <f t="shared" si="15"/>
        <v>12.167200000000001</v>
      </c>
      <c r="C154" s="17">
        <f t="shared" si="16"/>
        <v>13.716000000000001</v>
      </c>
      <c r="D154" s="19">
        <f t="shared" si="14"/>
        <v>40</v>
      </c>
      <c r="E154" s="19">
        <f t="shared" si="13"/>
        <v>45</v>
      </c>
      <c r="K154" s="17">
        <f t="shared" si="17"/>
        <v>0</v>
      </c>
      <c r="L154" s="17">
        <v>0</v>
      </c>
    </row>
    <row r="155" spans="1:12" x14ac:dyDescent="0.25">
      <c r="A155" s="23" t="s">
        <v>167</v>
      </c>
      <c r="B155" s="17">
        <f t="shared" si="15"/>
        <v>13.6881</v>
      </c>
      <c r="C155" s="17">
        <f t="shared" si="16"/>
        <v>15.24</v>
      </c>
      <c r="D155" s="19">
        <f t="shared" si="14"/>
        <v>45</v>
      </c>
      <c r="E155" s="19">
        <f t="shared" si="13"/>
        <v>50</v>
      </c>
      <c r="K155" s="17">
        <f t="shared" si="17"/>
        <v>200</v>
      </c>
      <c r="L155" s="17">
        <v>0.02</v>
      </c>
    </row>
    <row r="156" spans="1:12" x14ac:dyDescent="0.25">
      <c r="A156" s="23" t="s">
        <v>167</v>
      </c>
      <c r="B156" s="17">
        <f t="shared" si="15"/>
        <v>15.209</v>
      </c>
      <c r="C156" s="17">
        <f t="shared" si="16"/>
        <v>21.336000000000002</v>
      </c>
      <c r="D156" s="19">
        <f t="shared" si="14"/>
        <v>50</v>
      </c>
      <c r="E156" s="19">
        <v>70</v>
      </c>
      <c r="K156" s="17">
        <f t="shared" si="17"/>
        <v>0</v>
      </c>
      <c r="L156" s="17">
        <v>0</v>
      </c>
    </row>
    <row r="157" spans="1:12" x14ac:dyDescent="0.25">
      <c r="A157" s="23" t="s">
        <v>167</v>
      </c>
      <c r="B157" s="17">
        <f t="shared" si="15"/>
        <v>21.2926</v>
      </c>
      <c r="C157" s="17">
        <f t="shared" si="16"/>
        <v>22.86</v>
      </c>
      <c r="D157" s="19">
        <f t="shared" si="14"/>
        <v>70</v>
      </c>
      <c r="E157" s="19">
        <f t="shared" si="13"/>
        <v>75</v>
      </c>
      <c r="K157" s="17">
        <f t="shared" si="17"/>
        <v>100</v>
      </c>
      <c r="L157" s="17">
        <v>0.01</v>
      </c>
    </row>
    <row r="158" spans="1:12" x14ac:dyDescent="0.25">
      <c r="A158" s="23" t="s">
        <v>167</v>
      </c>
      <c r="B158" s="17">
        <f t="shared" si="15"/>
        <v>22.813500000000001</v>
      </c>
      <c r="C158" s="17">
        <f t="shared" si="16"/>
        <v>32.004000000000005</v>
      </c>
      <c r="D158" s="19">
        <f t="shared" si="14"/>
        <v>75</v>
      </c>
      <c r="E158" s="19">
        <v>105</v>
      </c>
      <c r="K158" s="17">
        <f t="shared" si="17"/>
        <v>0</v>
      </c>
      <c r="L158" s="17">
        <v>0</v>
      </c>
    </row>
    <row r="159" spans="1:12" x14ac:dyDescent="0.25">
      <c r="A159" s="23" t="s">
        <v>167</v>
      </c>
      <c r="B159" s="17">
        <f t="shared" si="15"/>
        <v>31.9389</v>
      </c>
      <c r="C159" s="17">
        <f t="shared" si="16"/>
        <v>33.527999999999999</v>
      </c>
      <c r="D159" s="19">
        <f t="shared" si="14"/>
        <v>105</v>
      </c>
      <c r="E159" s="19">
        <f t="shared" si="13"/>
        <v>110</v>
      </c>
      <c r="K159" s="17">
        <f t="shared" si="17"/>
        <v>100</v>
      </c>
      <c r="L159" s="17">
        <v>0.01</v>
      </c>
    </row>
    <row r="160" spans="1:12" x14ac:dyDescent="0.25">
      <c r="A160" s="23" t="s">
        <v>167</v>
      </c>
      <c r="B160" s="17">
        <f t="shared" si="15"/>
        <v>33.459800000000001</v>
      </c>
      <c r="C160" s="17">
        <f t="shared" si="16"/>
        <v>41.148000000000003</v>
      </c>
      <c r="D160" s="19">
        <f t="shared" si="14"/>
        <v>110</v>
      </c>
      <c r="E160" s="19">
        <v>135</v>
      </c>
      <c r="K160" s="17">
        <f t="shared" si="17"/>
        <v>0</v>
      </c>
      <c r="L160" s="17">
        <v>0</v>
      </c>
    </row>
    <row r="161" spans="1:12" x14ac:dyDescent="0.25">
      <c r="A161" s="23" t="s">
        <v>167</v>
      </c>
      <c r="B161" s="17">
        <f t="shared" si="15"/>
        <v>41.064300000000003</v>
      </c>
      <c r="C161" s="17">
        <f t="shared" si="16"/>
        <v>42.672000000000004</v>
      </c>
      <c r="D161" s="19">
        <f t="shared" si="14"/>
        <v>135</v>
      </c>
      <c r="E161" s="19">
        <f t="shared" si="13"/>
        <v>140</v>
      </c>
      <c r="K161" s="17">
        <f t="shared" si="17"/>
        <v>100</v>
      </c>
      <c r="L161" s="17">
        <v>0.01</v>
      </c>
    </row>
    <row r="162" spans="1:12" x14ac:dyDescent="0.25">
      <c r="A162" s="23" t="s">
        <v>167</v>
      </c>
      <c r="B162" s="17">
        <f t="shared" si="15"/>
        <v>42.5852</v>
      </c>
      <c r="C162" s="17">
        <f t="shared" si="16"/>
        <v>44.196000000000005</v>
      </c>
      <c r="D162" s="19">
        <f t="shared" si="14"/>
        <v>140</v>
      </c>
      <c r="E162" s="19">
        <f t="shared" si="13"/>
        <v>145</v>
      </c>
      <c r="K162" s="17">
        <f t="shared" si="17"/>
        <v>0</v>
      </c>
      <c r="L162" s="17">
        <v>0</v>
      </c>
    </row>
    <row r="163" spans="1:12" x14ac:dyDescent="0.25">
      <c r="A163" s="23" t="s">
        <v>167</v>
      </c>
      <c r="B163" s="17">
        <f t="shared" si="15"/>
        <v>44.106099999999998</v>
      </c>
      <c r="C163" s="17">
        <f t="shared" si="16"/>
        <v>45.72</v>
      </c>
      <c r="D163" s="19">
        <f t="shared" si="14"/>
        <v>145</v>
      </c>
      <c r="E163" s="19">
        <f t="shared" si="13"/>
        <v>150</v>
      </c>
      <c r="K163" s="17">
        <f t="shared" si="17"/>
        <v>400</v>
      </c>
      <c r="L163" s="17">
        <v>0.04</v>
      </c>
    </row>
    <row r="164" spans="1:12" x14ac:dyDescent="0.25">
      <c r="A164" s="23" t="s">
        <v>167</v>
      </c>
      <c r="B164" s="17">
        <f t="shared" si="15"/>
        <v>45.627000000000002</v>
      </c>
      <c r="C164" s="17">
        <f t="shared" si="16"/>
        <v>48.768000000000001</v>
      </c>
      <c r="D164" s="19">
        <f t="shared" si="14"/>
        <v>150</v>
      </c>
      <c r="E164" s="19">
        <v>160</v>
      </c>
      <c r="K164" s="17">
        <f t="shared" si="17"/>
        <v>0</v>
      </c>
      <c r="L164" s="17">
        <v>0</v>
      </c>
    </row>
    <row r="165" spans="1:12" x14ac:dyDescent="0.25">
      <c r="A165" s="23" t="s">
        <v>167</v>
      </c>
      <c r="B165" s="17">
        <f t="shared" si="15"/>
        <v>48.668800000000005</v>
      </c>
      <c r="C165" s="17">
        <f t="shared" si="16"/>
        <v>50.292000000000002</v>
      </c>
      <c r="D165" s="19">
        <f t="shared" si="14"/>
        <v>160</v>
      </c>
      <c r="E165" s="19">
        <f t="shared" si="13"/>
        <v>165</v>
      </c>
      <c r="K165" s="17">
        <f t="shared" si="17"/>
        <v>100</v>
      </c>
      <c r="L165" s="17">
        <v>0.01</v>
      </c>
    </row>
    <row r="166" spans="1:12" x14ac:dyDescent="0.25">
      <c r="A166" s="23" t="s">
        <v>167</v>
      </c>
      <c r="B166" s="17">
        <f t="shared" si="15"/>
        <v>50.189700000000002</v>
      </c>
      <c r="C166" s="17">
        <f t="shared" si="16"/>
        <v>68.58</v>
      </c>
      <c r="D166" s="19">
        <f t="shared" si="14"/>
        <v>165</v>
      </c>
      <c r="E166" s="19">
        <v>225</v>
      </c>
      <c r="K166" s="17">
        <f t="shared" si="17"/>
        <v>0</v>
      </c>
      <c r="L166" s="17">
        <v>0</v>
      </c>
    </row>
    <row r="167" spans="1:12" x14ac:dyDescent="0.25">
      <c r="A167" s="23" t="s">
        <v>168</v>
      </c>
      <c r="B167" s="17">
        <f t="shared" si="15"/>
        <v>0</v>
      </c>
      <c r="C167" s="17">
        <f t="shared" si="16"/>
        <v>6.0960000000000001</v>
      </c>
      <c r="D167" s="19">
        <v>0</v>
      </c>
      <c r="E167" s="19">
        <v>20</v>
      </c>
      <c r="K167" s="17">
        <f t="shared" si="17"/>
        <v>0</v>
      </c>
      <c r="L167" s="17">
        <v>0</v>
      </c>
    </row>
    <row r="168" spans="1:12" x14ac:dyDescent="0.25">
      <c r="A168" s="23" t="s">
        <v>168</v>
      </c>
      <c r="B168" s="17">
        <f t="shared" si="15"/>
        <v>6.0836000000000006</v>
      </c>
      <c r="C168" s="17">
        <f t="shared" si="16"/>
        <v>7.62</v>
      </c>
      <c r="D168" s="19">
        <f t="shared" si="14"/>
        <v>20</v>
      </c>
      <c r="E168" s="19">
        <f t="shared" ref="E168:E231" si="18">D168+5</f>
        <v>25</v>
      </c>
      <c r="K168" s="17">
        <f t="shared" si="17"/>
        <v>100</v>
      </c>
      <c r="L168" s="17">
        <v>0.01</v>
      </c>
    </row>
    <row r="169" spans="1:12" x14ac:dyDescent="0.25">
      <c r="A169" s="23" t="s">
        <v>168</v>
      </c>
      <c r="B169" s="17">
        <f t="shared" si="15"/>
        <v>7.6044999999999998</v>
      </c>
      <c r="C169" s="17">
        <f t="shared" si="16"/>
        <v>15.24</v>
      </c>
      <c r="D169" s="19">
        <f t="shared" si="14"/>
        <v>25</v>
      </c>
      <c r="E169" s="19">
        <v>50</v>
      </c>
      <c r="K169" s="17">
        <f t="shared" si="17"/>
        <v>0</v>
      </c>
      <c r="L169" s="17">
        <v>0</v>
      </c>
    </row>
    <row r="170" spans="1:12" x14ac:dyDescent="0.25">
      <c r="A170" s="23" t="s">
        <v>168</v>
      </c>
      <c r="B170" s="17">
        <f t="shared" si="15"/>
        <v>15.209</v>
      </c>
      <c r="C170" s="17">
        <f t="shared" si="16"/>
        <v>16.763999999999999</v>
      </c>
      <c r="D170" s="19">
        <f t="shared" si="14"/>
        <v>50</v>
      </c>
      <c r="E170" s="19">
        <f t="shared" si="18"/>
        <v>55</v>
      </c>
      <c r="K170" s="17">
        <f t="shared" si="17"/>
        <v>100</v>
      </c>
      <c r="L170" s="17">
        <v>0.01</v>
      </c>
    </row>
    <row r="171" spans="1:12" x14ac:dyDescent="0.25">
      <c r="A171" s="23" t="s">
        <v>168</v>
      </c>
      <c r="B171" s="17">
        <f t="shared" si="15"/>
        <v>16.729900000000001</v>
      </c>
      <c r="C171" s="17">
        <f t="shared" si="16"/>
        <v>18.288</v>
      </c>
      <c r="D171" s="19">
        <f t="shared" si="14"/>
        <v>55</v>
      </c>
      <c r="E171" s="19">
        <f t="shared" si="18"/>
        <v>60</v>
      </c>
      <c r="K171" s="17">
        <f t="shared" si="17"/>
        <v>100</v>
      </c>
      <c r="L171" s="17">
        <v>0.01</v>
      </c>
    </row>
    <row r="172" spans="1:12" x14ac:dyDescent="0.25">
      <c r="A172" s="23" t="s">
        <v>168</v>
      </c>
      <c r="B172" s="17">
        <f t="shared" si="15"/>
        <v>18.250800000000002</v>
      </c>
      <c r="C172" s="17">
        <f t="shared" si="16"/>
        <v>19.812000000000001</v>
      </c>
      <c r="D172" s="19">
        <f t="shared" si="14"/>
        <v>60</v>
      </c>
      <c r="E172" s="19">
        <f t="shared" si="18"/>
        <v>65</v>
      </c>
      <c r="K172" s="17">
        <f t="shared" si="17"/>
        <v>0</v>
      </c>
      <c r="L172" s="17">
        <v>0</v>
      </c>
    </row>
    <row r="173" spans="1:12" x14ac:dyDescent="0.25">
      <c r="A173" s="23" t="s">
        <v>168</v>
      </c>
      <c r="B173" s="17">
        <f t="shared" si="15"/>
        <v>19.771699999999999</v>
      </c>
      <c r="C173" s="17">
        <f t="shared" si="16"/>
        <v>21.336000000000002</v>
      </c>
      <c r="D173" s="19">
        <f t="shared" si="14"/>
        <v>65</v>
      </c>
      <c r="E173" s="19">
        <f t="shared" si="18"/>
        <v>70</v>
      </c>
      <c r="K173" s="17">
        <f t="shared" si="17"/>
        <v>200</v>
      </c>
      <c r="L173" s="17">
        <v>0.02</v>
      </c>
    </row>
    <row r="174" spans="1:12" x14ac:dyDescent="0.25">
      <c r="A174" s="23" t="s">
        <v>168</v>
      </c>
      <c r="B174" s="17">
        <f t="shared" si="15"/>
        <v>21.2926</v>
      </c>
      <c r="C174" s="17">
        <f t="shared" si="16"/>
        <v>22.86</v>
      </c>
      <c r="D174" s="19">
        <f t="shared" si="14"/>
        <v>70</v>
      </c>
      <c r="E174" s="19">
        <f t="shared" si="18"/>
        <v>75</v>
      </c>
      <c r="K174" s="17">
        <f t="shared" si="17"/>
        <v>100</v>
      </c>
      <c r="L174" s="17">
        <v>0.01</v>
      </c>
    </row>
    <row r="175" spans="1:12" x14ac:dyDescent="0.25">
      <c r="A175" s="23" t="s">
        <v>168</v>
      </c>
      <c r="B175" s="17">
        <f t="shared" si="15"/>
        <v>22.813500000000001</v>
      </c>
      <c r="C175" s="17">
        <f t="shared" si="16"/>
        <v>25.908000000000001</v>
      </c>
      <c r="D175" s="19">
        <f t="shared" si="14"/>
        <v>75</v>
      </c>
      <c r="E175" s="19">
        <v>85</v>
      </c>
      <c r="K175" s="17">
        <f t="shared" si="17"/>
        <v>0</v>
      </c>
      <c r="L175" s="17">
        <v>0</v>
      </c>
    </row>
    <row r="176" spans="1:12" x14ac:dyDescent="0.25">
      <c r="A176" s="23" t="s">
        <v>168</v>
      </c>
      <c r="B176" s="17">
        <f t="shared" si="15"/>
        <v>25.8553</v>
      </c>
      <c r="C176" s="17">
        <f t="shared" si="16"/>
        <v>27.432000000000002</v>
      </c>
      <c r="D176" s="19">
        <f t="shared" si="14"/>
        <v>85</v>
      </c>
      <c r="E176" s="19">
        <f t="shared" si="18"/>
        <v>90</v>
      </c>
      <c r="K176" s="17">
        <f t="shared" si="17"/>
        <v>300</v>
      </c>
      <c r="L176" s="17">
        <v>0.03</v>
      </c>
    </row>
    <row r="177" spans="1:12" x14ac:dyDescent="0.25">
      <c r="A177" s="23" t="s">
        <v>168</v>
      </c>
      <c r="B177" s="17">
        <f t="shared" si="15"/>
        <v>27.376200000000001</v>
      </c>
      <c r="C177" s="17">
        <f t="shared" si="16"/>
        <v>28.956000000000003</v>
      </c>
      <c r="D177" s="19">
        <f t="shared" si="14"/>
        <v>90</v>
      </c>
      <c r="E177" s="19">
        <f t="shared" si="18"/>
        <v>95</v>
      </c>
      <c r="K177" s="17">
        <f t="shared" si="17"/>
        <v>0</v>
      </c>
      <c r="L177" s="17">
        <v>0</v>
      </c>
    </row>
    <row r="178" spans="1:12" x14ac:dyDescent="0.25">
      <c r="A178" s="23" t="s">
        <v>168</v>
      </c>
      <c r="B178" s="17">
        <f t="shared" si="15"/>
        <v>28.897100000000002</v>
      </c>
      <c r="C178" s="17">
        <f t="shared" si="16"/>
        <v>30.48</v>
      </c>
      <c r="D178" s="19">
        <f t="shared" ref="D178:D241" si="19">E177</f>
        <v>95</v>
      </c>
      <c r="E178" s="19">
        <f t="shared" si="18"/>
        <v>100</v>
      </c>
      <c r="K178" s="17">
        <f t="shared" si="17"/>
        <v>100</v>
      </c>
      <c r="L178" s="17">
        <v>0.01</v>
      </c>
    </row>
    <row r="179" spans="1:12" x14ac:dyDescent="0.25">
      <c r="A179" s="23" t="s">
        <v>168</v>
      </c>
      <c r="B179" s="17">
        <f t="shared" si="15"/>
        <v>30.417999999999999</v>
      </c>
      <c r="C179" s="17">
        <f t="shared" si="16"/>
        <v>32.004000000000005</v>
      </c>
      <c r="D179" s="19">
        <f t="shared" si="19"/>
        <v>100</v>
      </c>
      <c r="E179" s="19">
        <f t="shared" si="18"/>
        <v>105</v>
      </c>
      <c r="K179" s="17">
        <f t="shared" si="17"/>
        <v>300</v>
      </c>
      <c r="L179" s="17">
        <v>0.03</v>
      </c>
    </row>
    <row r="180" spans="1:12" x14ac:dyDescent="0.25">
      <c r="A180" s="23" t="s">
        <v>168</v>
      </c>
      <c r="B180" s="17">
        <f t="shared" si="15"/>
        <v>31.9389</v>
      </c>
      <c r="C180" s="17">
        <f t="shared" si="16"/>
        <v>33.527999999999999</v>
      </c>
      <c r="D180" s="19">
        <f t="shared" si="19"/>
        <v>105</v>
      </c>
      <c r="E180" s="19">
        <f t="shared" si="18"/>
        <v>110</v>
      </c>
      <c r="K180" s="17">
        <f t="shared" si="17"/>
        <v>200</v>
      </c>
      <c r="L180" s="17">
        <v>0.02</v>
      </c>
    </row>
    <row r="181" spans="1:12" x14ac:dyDescent="0.25">
      <c r="A181" s="23" t="s">
        <v>168</v>
      </c>
      <c r="B181" s="17">
        <f t="shared" si="15"/>
        <v>33.459800000000001</v>
      </c>
      <c r="C181" s="17">
        <f t="shared" si="16"/>
        <v>35.052</v>
      </c>
      <c r="D181" s="19">
        <f t="shared" si="19"/>
        <v>110</v>
      </c>
      <c r="E181" s="19">
        <f t="shared" si="18"/>
        <v>115</v>
      </c>
      <c r="K181" s="17">
        <f t="shared" si="17"/>
        <v>0</v>
      </c>
      <c r="L181" s="17">
        <v>0</v>
      </c>
    </row>
    <row r="182" spans="1:12" x14ac:dyDescent="0.25">
      <c r="A182" s="23" t="s">
        <v>168</v>
      </c>
      <c r="B182" s="17">
        <f t="shared" si="15"/>
        <v>34.980699999999999</v>
      </c>
      <c r="C182" s="17">
        <f t="shared" si="16"/>
        <v>36.576000000000001</v>
      </c>
      <c r="D182" s="19">
        <f t="shared" si="19"/>
        <v>115</v>
      </c>
      <c r="E182" s="19">
        <f t="shared" si="18"/>
        <v>120</v>
      </c>
      <c r="K182" s="17">
        <f t="shared" si="17"/>
        <v>100</v>
      </c>
      <c r="L182" s="17">
        <v>0.01</v>
      </c>
    </row>
    <row r="183" spans="1:12" x14ac:dyDescent="0.25">
      <c r="A183" s="23" t="s">
        <v>168</v>
      </c>
      <c r="B183" s="17">
        <f t="shared" si="15"/>
        <v>36.501600000000003</v>
      </c>
      <c r="C183" s="17">
        <f t="shared" si="16"/>
        <v>39.624000000000002</v>
      </c>
      <c r="D183" s="19">
        <f t="shared" si="19"/>
        <v>120</v>
      </c>
      <c r="E183" s="19">
        <v>130</v>
      </c>
      <c r="K183" s="17">
        <f t="shared" si="17"/>
        <v>0</v>
      </c>
      <c r="L183" s="17">
        <v>0</v>
      </c>
    </row>
    <row r="184" spans="1:12" x14ac:dyDescent="0.25">
      <c r="A184" s="23" t="s">
        <v>168</v>
      </c>
      <c r="B184" s="17">
        <f t="shared" si="15"/>
        <v>39.543399999999998</v>
      </c>
      <c r="C184" s="17">
        <f t="shared" si="16"/>
        <v>41.148000000000003</v>
      </c>
      <c r="D184" s="19">
        <f t="shared" si="19"/>
        <v>130</v>
      </c>
      <c r="E184" s="19">
        <f t="shared" si="18"/>
        <v>135</v>
      </c>
      <c r="K184" s="17">
        <f t="shared" si="17"/>
        <v>100</v>
      </c>
      <c r="L184" s="17">
        <v>0.01</v>
      </c>
    </row>
    <row r="185" spans="1:12" x14ac:dyDescent="0.25">
      <c r="A185" s="23" t="s">
        <v>168</v>
      </c>
      <c r="B185" s="17">
        <f t="shared" si="15"/>
        <v>41.064300000000003</v>
      </c>
      <c r="C185" s="17">
        <f t="shared" si="16"/>
        <v>42.672000000000004</v>
      </c>
      <c r="D185" s="19">
        <f t="shared" si="19"/>
        <v>135</v>
      </c>
      <c r="E185" s="19">
        <f t="shared" si="18"/>
        <v>140</v>
      </c>
      <c r="K185" s="17">
        <f t="shared" si="17"/>
        <v>200</v>
      </c>
      <c r="L185" s="17">
        <v>0.02</v>
      </c>
    </row>
    <row r="186" spans="1:12" x14ac:dyDescent="0.25">
      <c r="A186" s="23" t="s">
        <v>168</v>
      </c>
      <c r="B186" s="17">
        <f t="shared" si="15"/>
        <v>42.5852</v>
      </c>
      <c r="C186" s="17">
        <f t="shared" si="16"/>
        <v>44.196000000000005</v>
      </c>
      <c r="D186" s="19">
        <f t="shared" si="19"/>
        <v>140</v>
      </c>
      <c r="E186" s="19">
        <f t="shared" si="18"/>
        <v>145</v>
      </c>
      <c r="K186" s="17">
        <f t="shared" si="17"/>
        <v>200</v>
      </c>
      <c r="L186" s="17">
        <v>0.02</v>
      </c>
    </row>
    <row r="187" spans="1:12" x14ac:dyDescent="0.25">
      <c r="A187" s="23" t="s">
        <v>168</v>
      </c>
      <c r="B187" s="17">
        <f t="shared" si="15"/>
        <v>44.106099999999998</v>
      </c>
      <c r="C187" s="17">
        <f t="shared" si="16"/>
        <v>45.72</v>
      </c>
      <c r="D187" s="19">
        <f t="shared" si="19"/>
        <v>145</v>
      </c>
      <c r="E187" s="19">
        <f t="shared" si="18"/>
        <v>150</v>
      </c>
      <c r="K187" s="17">
        <f t="shared" si="17"/>
        <v>200</v>
      </c>
      <c r="L187" s="17">
        <v>0.02</v>
      </c>
    </row>
    <row r="188" spans="1:12" x14ac:dyDescent="0.25">
      <c r="A188" s="23" t="s">
        <v>168</v>
      </c>
      <c r="B188" s="17">
        <f t="shared" si="15"/>
        <v>45.627000000000002</v>
      </c>
      <c r="C188" s="17">
        <f t="shared" si="16"/>
        <v>47.244</v>
      </c>
      <c r="D188" s="19">
        <f t="shared" si="19"/>
        <v>150</v>
      </c>
      <c r="E188" s="19">
        <f t="shared" si="18"/>
        <v>155</v>
      </c>
      <c r="K188" s="17">
        <f t="shared" si="17"/>
        <v>200</v>
      </c>
      <c r="L188" s="17">
        <v>0.02</v>
      </c>
    </row>
    <row r="189" spans="1:12" x14ac:dyDescent="0.25">
      <c r="A189" s="23" t="s">
        <v>168</v>
      </c>
      <c r="B189" s="17">
        <f t="shared" si="15"/>
        <v>47.1479</v>
      </c>
      <c r="C189" s="17">
        <f t="shared" si="16"/>
        <v>48.768000000000001</v>
      </c>
      <c r="D189" s="19">
        <f t="shared" si="19"/>
        <v>155</v>
      </c>
      <c r="E189" s="19">
        <f t="shared" si="18"/>
        <v>160</v>
      </c>
      <c r="K189" s="17">
        <f t="shared" si="17"/>
        <v>300</v>
      </c>
      <c r="L189" s="17">
        <v>0.03</v>
      </c>
    </row>
    <row r="190" spans="1:12" x14ac:dyDescent="0.25">
      <c r="A190" s="23" t="s">
        <v>169</v>
      </c>
      <c r="B190" s="17">
        <f t="shared" si="15"/>
        <v>0</v>
      </c>
      <c r="C190" s="17">
        <f t="shared" si="16"/>
        <v>4.5720000000000001</v>
      </c>
      <c r="D190" s="19">
        <v>0</v>
      </c>
      <c r="E190" s="19">
        <v>15</v>
      </c>
      <c r="K190" s="17">
        <f t="shared" si="17"/>
        <v>0</v>
      </c>
      <c r="L190" s="17">
        <v>0</v>
      </c>
    </row>
    <row r="191" spans="1:12" x14ac:dyDescent="0.25">
      <c r="A191" s="23" t="s">
        <v>169</v>
      </c>
      <c r="B191" s="17">
        <f t="shared" si="15"/>
        <v>4.5627000000000004</v>
      </c>
      <c r="C191" s="17">
        <f t="shared" si="16"/>
        <v>6.0960000000000001</v>
      </c>
      <c r="D191" s="19">
        <f t="shared" si="19"/>
        <v>15</v>
      </c>
      <c r="E191" s="19">
        <f t="shared" si="18"/>
        <v>20</v>
      </c>
      <c r="K191" s="17">
        <f t="shared" si="17"/>
        <v>100</v>
      </c>
      <c r="L191" s="17">
        <v>0.01</v>
      </c>
    </row>
    <row r="192" spans="1:12" x14ac:dyDescent="0.25">
      <c r="A192" s="23" t="s">
        <v>169</v>
      </c>
      <c r="B192" s="17">
        <f t="shared" si="15"/>
        <v>6.0836000000000006</v>
      </c>
      <c r="C192" s="17">
        <f t="shared" si="16"/>
        <v>12.192</v>
      </c>
      <c r="D192" s="19">
        <f t="shared" si="19"/>
        <v>20</v>
      </c>
      <c r="E192" s="19">
        <v>40</v>
      </c>
      <c r="K192" s="17">
        <f t="shared" si="17"/>
        <v>0</v>
      </c>
      <c r="L192" s="17">
        <v>0</v>
      </c>
    </row>
    <row r="193" spans="1:12" x14ac:dyDescent="0.25">
      <c r="A193" s="23" t="s">
        <v>169</v>
      </c>
      <c r="B193" s="17">
        <f t="shared" si="15"/>
        <v>12.167200000000001</v>
      </c>
      <c r="C193" s="17">
        <f t="shared" si="16"/>
        <v>13.716000000000001</v>
      </c>
      <c r="D193" s="19">
        <f t="shared" si="19"/>
        <v>40</v>
      </c>
      <c r="E193" s="19">
        <f t="shared" si="18"/>
        <v>45</v>
      </c>
      <c r="K193" s="17">
        <f t="shared" si="17"/>
        <v>200</v>
      </c>
      <c r="L193" s="17">
        <v>0.02</v>
      </c>
    </row>
    <row r="194" spans="1:12" x14ac:dyDescent="0.25">
      <c r="A194" s="23" t="s">
        <v>169</v>
      </c>
      <c r="B194" s="17">
        <f t="shared" si="15"/>
        <v>13.6881</v>
      </c>
      <c r="C194" s="17">
        <f t="shared" si="16"/>
        <v>15.24</v>
      </c>
      <c r="D194" s="19">
        <f t="shared" si="19"/>
        <v>45</v>
      </c>
      <c r="E194" s="19">
        <f t="shared" si="18"/>
        <v>50</v>
      </c>
      <c r="K194" s="17">
        <f t="shared" si="17"/>
        <v>100</v>
      </c>
      <c r="L194" s="17">
        <v>0.01</v>
      </c>
    </row>
    <row r="195" spans="1:12" x14ac:dyDescent="0.25">
      <c r="A195" s="23" t="s">
        <v>169</v>
      </c>
      <c r="B195" s="17">
        <f t="shared" si="15"/>
        <v>15.209</v>
      </c>
      <c r="C195" s="17">
        <f t="shared" si="16"/>
        <v>16.763999999999999</v>
      </c>
      <c r="D195" s="19">
        <f t="shared" si="19"/>
        <v>50</v>
      </c>
      <c r="E195" s="19">
        <f t="shared" si="18"/>
        <v>55</v>
      </c>
      <c r="K195" s="17">
        <f t="shared" si="17"/>
        <v>100</v>
      </c>
      <c r="L195" s="17">
        <v>0.01</v>
      </c>
    </row>
    <row r="196" spans="1:12" x14ac:dyDescent="0.25">
      <c r="A196" s="23" t="s">
        <v>169</v>
      </c>
      <c r="B196" s="17">
        <f t="shared" si="15"/>
        <v>16.729900000000001</v>
      </c>
      <c r="C196" s="17">
        <f t="shared" si="16"/>
        <v>18.288</v>
      </c>
      <c r="D196" s="19">
        <f t="shared" si="19"/>
        <v>55</v>
      </c>
      <c r="E196" s="19">
        <f t="shared" si="18"/>
        <v>60</v>
      </c>
      <c r="K196" s="17">
        <f t="shared" si="17"/>
        <v>1100</v>
      </c>
      <c r="L196" s="17">
        <v>0.11</v>
      </c>
    </row>
    <row r="197" spans="1:12" x14ac:dyDescent="0.25">
      <c r="A197" s="23" t="s">
        <v>169</v>
      </c>
      <c r="B197" s="17">
        <f t="shared" si="15"/>
        <v>18.250800000000002</v>
      </c>
      <c r="C197" s="17">
        <f t="shared" si="16"/>
        <v>22.86</v>
      </c>
      <c r="D197" s="19">
        <f t="shared" si="19"/>
        <v>60</v>
      </c>
      <c r="E197" s="19">
        <v>75</v>
      </c>
      <c r="K197" s="17">
        <f t="shared" si="17"/>
        <v>0</v>
      </c>
      <c r="L197" s="17">
        <v>0</v>
      </c>
    </row>
    <row r="198" spans="1:12" x14ac:dyDescent="0.25">
      <c r="A198" s="23" t="s">
        <v>169</v>
      </c>
      <c r="B198" s="17">
        <f t="shared" si="15"/>
        <v>22.813500000000001</v>
      </c>
      <c r="C198" s="17">
        <f t="shared" si="16"/>
        <v>24.384</v>
      </c>
      <c r="D198" s="19">
        <f t="shared" si="19"/>
        <v>75</v>
      </c>
      <c r="E198" s="19">
        <f t="shared" si="18"/>
        <v>80</v>
      </c>
      <c r="K198" s="17">
        <f t="shared" si="17"/>
        <v>800</v>
      </c>
      <c r="L198" s="17">
        <v>0.08</v>
      </c>
    </row>
    <row r="199" spans="1:12" x14ac:dyDescent="0.25">
      <c r="A199" s="23" t="s">
        <v>169</v>
      </c>
      <c r="B199" s="17">
        <f t="shared" si="15"/>
        <v>24.334400000000002</v>
      </c>
      <c r="C199" s="17">
        <f t="shared" si="16"/>
        <v>70.103999999999999</v>
      </c>
      <c r="D199" s="19">
        <f t="shared" si="19"/>
        <v>80</v>
      </c>
      <c r="E199" s="19">
        <v>230</v>
      </c>
      <c r="K199" s="17">
        <f t="shared" si="17"/>
        <v>0</v>
      </c>
      <c r="L199" s="17">
        <v>0</v>
      </c>
    </row>
    <row r="200" spans="1:12" x14ac:dyDescent="0.25">
      <c r="A200" s="23" t="s">
        <v>170</v>
      </c>
      <c r="B200" s="17">
        <f t="shared" si="15"/>
        <v>0</v>
      </c>
      <c r="C200" s="17">
        <f t="shared" si="16"/>
        <v>4.5720000000000001</v>
      </c>
      <c r="D200" s="19">
        <v>0</v>
      </c>
      <c r="E200" s="19">
        <v>15</v>
      </c>
      <c r="K200" s="17">
        <f t="shared" si="17"/>
        <v>0</v>
      </c>
      <c r="L200" s="17">
        <v>0</v>
      </c>
    </row>
    <row r="201" spans="1:12" x14ac:dyDescent="0.25">
      <c r="A201" s="23" t="s">
        <v>170</v>
      </c>
      <c r="B201" s="17">
        <f t="shared" si="15"/>
        <v>4.5627000000000004</v>
      </c>
      <c r="C201" s="17">
        <f t="shared" si="16"/>
        <v>6.0960000000000001</v>
      </c>
      <c r="D201" s="19">
        <f t="shared" si="19"/>
        <v>15</v>
      </c>
      <c r="E201" s="19">
        <f t="shared" si="18"/>
        <v>20</v>
      </c>
      <c r="K201" s="17">
        <f t="shared" si="17"/>
        <v>200</v>
      </c>
      <c r="L201" s="17">
        <v>0.02</v>
      </c>
    </row>
    <row r="202" spans="1:12" x14ac:dyDescent="0.25">
      <c r="A202" s="23" t="s">
        <v>170</v>
      </c>
      <c r="B202" s="17">
        <f t="shared" si="15"/>
        <v>6.0836000000000006</v>
      </c>
      <c r="C202" s="17">
        <f t="shared" si="16"/>
        <v>7.62</v>
      </c>
      <c r="D202" s="19">
        <f t="shared" si="19"/>
        <v>20</v>
      </c>
      <c r="E202" s="19">
        <f t="shared" si="18"/>
        <v>25</v>
      </c>
      <c r="K202" s="17">
        <f t="shared" si="17"/>
        <v>300</v>
      </c>
      <c r="L202" s="17">
        <v>0.03</v>
      </c>
    </row>
    <row r="203" spans="1:12" x14ac:dyDescent="0.25">
      <c r="A203" s="23" t="s">
        <v>170</v>
      </c>
      <c r="B203" s="17">
        <f t="shared" si="15"/>
        <v>7.6044999999999998</v>
      </c>
      <c r="C203" s="17">
        <f t="shared" si="16"/>
        <v>12.192</v>
      </c>
      <c r="D203" s="19">
        <f t="shared" si="19"/>
        <v>25</v>
      </c>
      <c r="E203" s="19">
        <v>40</v>
      </c>
      <c r="K203" s="17">
        <f t="shared" si="17"/>
        <v>0</v>
      </c>
      <c r="L203" s="17">
        <v>0</v>
      </c>
    </row>
    <row r="204" spans="1:12" x14ac:dyDescent="0.25">
      <c r="A204" s="23" t="s">
        <v>170</v>
      </c>
      <c r="B204" s="17">
        <f t="shared" si="15"/>
        <v>12.167200000000001</v>
      </c>
      <c r="C204" s="17">
        <f t="shared" si="16"/>
        <v>13.716000000000001</v>
      </c>
      <c r="D204" s="19">
        <f t="shared" si="19"/>
        <v>40</v>
      </c>
      <c r="E204" s="19">
        <f t="shared" si="18"/>
        <v>45</v>
      </c>
      <c r="K204" s="17">
        <f t="shared" si="17"/>
        <v>200</v>
      </c>
      <c r="L204" s="17">
        <v>0.02</v>
      </c>
    </row>
    <row r="205" spans="1:12" x14ac:dyDescent="0.25">
      <c r="A205" s="23" t="s">
        <v>170</v>
      </c>
      <c r="B205" s="17">
        <f t="shared" si="15"/>
        <v>13.6881</v>
      </c>
      <c r="C205" s="17">
        <f t="shared" si="16"/>
        <v>15.24</v>
      </c>
      <c r="D205" s="19">
        <f t="shared" si="19"/>
        <v>45</v>
      </c>
      <c r="E205" s="19">
        <f t="shared" si="18"/>
        <v>50</v>
      </c>
      <c r="K205" s="17">
        <f t="shared" si="17"/>
        <v>100</v>
      </c>
      <c r="L205" s="17">
        <v>0.01</v>
      </c>
    </row>
    <row r="206" spans="1:12" x14ac:dyDescent="0.25">
      <c r="A206" s="23" t="s">
        <v>170</v>
      </c>
      <c r="B206" s="17">
        <f t="shared" si="15"/>
        <v>15.209</v>
      </c>
      <c r="C206" s="17">
        <f t="shared" si="16"/>
        <v>16.763999999999999</v>
      </c>
      <c r="D206" s="19">
        <f t="shared" si="19"/>
        <v>50</v>
      </c>
      <c r="E206" s="19">
        <f t="shared" si="18"/>
        <v>55</v>
      </c>
      <c r="K206" s="17">
        <f t="shared" si="17"/>
        <v>200</v>
      </c>
      <c r="L206" s="17">
        <v>0.02</v>
      </c>
    </row>
    <row r="207" spans="1:12" x14ac:dyDescent="0.25">
      <c r="A207" s="23" t="s">
        <v>170</v>
      </c>
      <c r="B207" s="17">
        <f t="shared" si="15"/>
        <v>16.729900000000001</v>
      </c>
      <c r="C207" s="17">
        <f t="shared" si="16"/>
        <v>18.288</v>
      </c>
      <c r="D207" s="19">
        <f t="shared" si="19"/>
        <v>55</v>
      </c>
      <c r="E207" s="19">
        <f t="shared" si="18"/>
        <v>60</v>
      </c>
      <c r="K207" s="17">
        <f t="shared" si="17"/>
        <v>2500</v>
      </c>
      <c r="L207" s="17">
        <v>0.25</v>
      </c>
    </row>
    <row r="208" spans="1:12" x14ac:dyDescent="0.25">
      <c r="A208" s="23" t="s">
        <v>170</v>
      </c>
      <c r="B208" s="17">
        <f t="shared" si="15"/>
        <v>18.250800000000002</v>
      </c>
      <c r="C208" s="17">
        <f t="shared" si="16"/>
        <v>19.812000000000001</v>
      </c>
      <c r="D208" s="19">
        <f t="shared" si="19"/>
        <v>60</v>
      </c>
      <c r="E208" s="19">
        <f t="shared" si="18"/>
        <v>65</v>
      </c>
      <c r="K208" s="17">
        <f t="shared" si="17"/>
        <v>100</v>
      </c>
      <c r="L208" s="17">
        <v>0.01</v>
      </c>
    </row>
    <row r="209" spans="1:12" x14ac:dyDescent="0.25">
      <c r="A209" s="23" t="s">
        <v>170</v>
      </c>
      <c r="B209" s="17">
        <f t="shared" si="15"/>
        <v>19.771699999999999</v>
      </c>
      <c r="C209" s="17">
        <f t="shared" si="16"/>
        <v>27.432000000000002</v>
      </c>
      <c r="D209" s="19">
        <f t="shared" si="19"/>
        <v>65</v>
      </c>
      <c r="E209" s="19">
        <v>90</v>
      </c>
      <c r="K209" s="17">
        <f t="shared" si="17"/>
        <v>0</v>
      </c>
      <c r="L209" s="17">
        <v>0</v>
      </c>
    </row>
    <row r="210" spans="1:12" x14ac:dyDescent="0.25">
      <c r="A210" s="23" t="s">
        <v>170</v>
      </c>
      <c r="B210" s="17">
        <f t="shared" si="15"/>
        <v>27.376200000000001</v>
      </c>
      <c r="C210" s="17">
        <f t="shared" si="16"/>
        <v>28.956000000000003</v>
      </c>
      <c r="D210" s="19">
        <f t="shared" si="19"/>
        <v>90</v>
      </c>
      <c r="E210" s="19">
        <f t="shared" si="18"/>
        <v>95</v>
      </c>
      <c r="K210" s="17">
        <f t="shared" si="17"/>
        <v>100</v>
      </c>
      <c r="L210" s="17">
        <v>0.01</v>
      </c>
    </row>
    <row r="211" spans="1:12" x14ac:dyDescent="0.25">
      <c r="A211" s="23" t="s">
        <v>170</v>
      </c>
      <c r="B211" s="17">
        <f t="shared" si="15"/>
        <v>28.897100000000002</v>
      </c>
      <c r="C211" s="17">
        <f t="shared" si="16"/>
        <v>45.72</v>
      </c>
      <c r="D211" s="19">
        <f t="shared" si="19"/>
        <v>95</v>
      </c>
      <c r="E211" s="19">
        <v>150</v>
      </c>
      <c r="K211" s="17">
        <f t="shared" si="17"/>
        <v>0</v>
      </c>
      <c r="L211" s="17">
        <v>0</v>
      </c>
    </row>
    <row r="212" spans="1:12" x14ac:dyDescent="0.25">
      <c r="A212" s="23" t="s">
        <v>170</v>
      </c>
      <c r="B212" s="17">
        <f t="shared" si="15"/>
        <v>45.627000000000002</v>
      </c>
      <c r="C212" s="17">
        <f t="shared" si="16"/>
        <v>47.244</v>
      </c>
      <c r="D212" s="19">
        <f t="shared" si="19"/>
        <v>150</v>
      </c>
      <c r="E212" s="19">
        <f t="shared" si="18"/>
        <v>155</v>
      </c>
      <c r="K212" s="17">
        <f t="shared" si="17"/>
        <v>100</v>
      </c>
      <c r="L212" s="17">
        <v>0.01</v>
      </c>
    </row>
    <row r="213" spans="1:12" x14ac:dyDescent="0.25">
      <c r="A213" s="23" t="s">
        <v>170</v>
      </c>
      <c r="B213" s="17">
        <f t="shared" si="15"/>
        <v>47.1479</v>
      </c>
      <c r="C213" s="17">
        <f t="shared" si="16"/>
        <v>48.768000000000001</v>
      </c>
      <c r="D213" s="19">
        <f t="shared" si="19"/>
        <v>155</v>
      </c>
      <c r="E213" s="19">
        <f t="shared" si="18"/>
        <v>160</v>
      </c>
      <c r="K213" s="17">
        <f t="shared" si="17"/>
        <v>100</v>
      </c>
      <c r="L213" s="17">
        <v>0.01</v>
      </c>
    </row>
    <row r="214" spans="1:12" x14ac:dyDescent="0.25">
      <c r="A214" s="23" t="s">
        <v>170</v>
      </c>
      <c r="B214" s="17">
        <f t="shared" si="15"/>
        <v>48.668800000000005</v>
      </c>
      <c r="C214" s="17">
        <f t="shared" si="16"/>
        <v>51.816000000000003</v>
      </c>
      <c r="D214" s="19">
        <f t="shared" si="19"/>
        <v>160</v>
      </c>
      <c r="E214" s="19">
        <v>170</v>
      </c>
      <c r="K214" s="17">
        <f t="shared" si="17"/>
        <v>0</v>
      </c>
      <c r="L214" s="17">
        <v>0</v>
      </c>
    </row>
    <row r="215" spans="1:12" x14ac:dyDescent="0.25">
      <c r="A215" s="23" t="s">
        <v>171</v>
      </c>
      <c r="B215" s="17">
        <f t="shared" ref="B215:B278" si="20">D215*0.30418</f>
        <v>0</v>
      </c>
      <c r="C215" s="17">
        <f t="shared" ref="C215:C278" si="21">E215*0.3048</f>
        <v>4.5720000000000001</v>
      </c>
      <c r="D215" s="19">
        <v>0</v>
      </c>
      <c r="E215" s="19">
        <v>15</v>
      </c>
      <c r="K215" s="17">
        <f t="shared" ref="K215:K278" si="22">L215*10000</f>
        <v>0</v>
      </c>
      <c r="L215" s="17">
        <v>0</v>
      </c>
    </row>
    <row r="216" spans="1:12" x14ac:dyDescent="0.25">
      <c r="A216" s="23" t="s">
        <v>171</v>
      </c>
      <c r="B216" s="17">
        <f t="shared" si="20"/>
        <v>4.5627000000000004</v>
      </c>
      <c r="C216" s="17">
        <f t="shared" si="21"/>
        <v>6.0960000000000001</v>
      </c>
      <c r="D216" s="19">
        <f t="shared" si="19"/>
        <v>15</v>
      </c>
      <c r="E216" s="19">
        <f t="shared" si="18"/>
        <v>20</v>
      </c>
      <c r="K216" s="17">
        <f t="shared" si="22"/>
        <v>200</v>
      </c>
      <c r="L216" s="17">
        <v>0.02</v>
      </c>
    </row>
    <row r="217" spans="1:12" x14ac:dyDescent="0.25">
      <c r="A217" s="23" t="s">
        <v>171</v>
      </c>
      <c r="B217" s="17">
        <f t="shared" si="20"/>
        <v>6.0836000000000006</v>
      </c>
      <c r="C217" s="17">
        <f t="shared" si="21"/>
        <v>7.62</v>
      </c>
      <c r="D217" s="19">
        <f t="shared" si="19"/>
        <v>20</v>
      </c>
      <c r="E217" s="19">
        <f t="shared" si="18"/>
        <v>25</v>
      </c>
      <c r="K217" s="17">
        <f t="shared" si="22"/>
        <v>600</v>
      </c>
      <c r="L217" s="17">
        <v>0.06</v>
      </c>
    </row>
    <row r="218" spans="1:12" x14ac:dyDescent="0.25">
      <c r="A218" s="23" t="s">
        <v>171</v>
      </c>
      <c r="B218" s="17">
        <f t="shared" si="20"/>
        <v>7.6044999999999998</v>
      </c>
      <c r="C218" s="17">
        <f t="shared" si="21"/>
        <v>10.668000000000001</v>
      </c>
      <c r="D218" s="19">
        <f t="shared" si="19"/>
        <v>25</v>
      </c>
      <c r="E218" s="19">
        <v>35</v>
      </c>
      <c r="K218" s="17">
        <f t="shared" si="22"/>
        <v>0</v>
      </c>
      <c r="L218" s="17">
        <v>0</v>
      </c>
    </row>
    <row r="219" spans="1:12" x14ac:dyDescent="0.25">
      <c r="A219" s="23" t="s">
        <v>171</v>
      </c>
      <c r="B219" s="17">
        <f t="shared" si="20"/>
        <v>10.6463</v>
      </c>
      <c r="C219" s="17">
        <f t="shared" si="21"/>
        <v>12.192</v>
      </c>
      <c r="D219" s="19">
        <f t="shared" si="19"/>
        <v>35</v>
      </c>
      <c r="E219" s="19">
        <f t="shared" si="18"/>
        <v>40</v>
      </c>
      <c r="K219" s="17">
        <f t="shared" si="22"/>
        <v>100</v>
      </c>
      <c r="L219" s="17">
        <v>0.01</v>
      </c>
    </row>
    <row r="220" spans="1:12" x14ac:dyDescent="0.25">
      <c r="A220" s="23" t="s">
        <v>171</v>
      </c>
      <c r="B220" s="17">
        <f t="shared" si="20"/>
        <v>12.167200000000001</v>
      </c>
      <c r="C220" s="17">
        <f t="shared" si="21"/>
        <v>13.716000000000001</v>
      </c>
      <c r="D220" s="19">
        <f t="shared" si="19"/>
        <v>40</v>
      </c>
      <c r="E220" s="19">
        <f t="shared" si="18"/>
        <v>45</v>
      </c>
      <c r="K220" s="17">
        <f t="shared" si="22"/>
        <v>0</v>
      </c>
      <c r="L220" s="17">
        <v>0</v>
      </c>
    </row>
    <row r="221" spans="1:12" x14ac:dyDescent="0.25">
      <c r="A221" s="23" t="s">
        <v>171</v>
      </c>
      <c r="B221" s="17">
        <f t="shared" si="20"/>
        <v>13.6881</v>
      </c>
      <c r="C221" s="17">
        <f t="shared" si="21"/>
        <v>15.24</v>
      </c>
      <c r="D221" s="19">
        <f t="shared" si="19"/>
        <v>45</v>
      </c>
      <c r="E221" s="19">
        <f t="shared" si="18"/>
        <v>50</v>
      </c>
      <c r="K221" s="17">
        <f t="shared" si="22"/>
        <v>100</v>
      </c>
      <c r="L221" s="17">
        <v>0.01</v>
      </c>
    </row>
    <row r="222" spans="1:12" x14ac:dyDescent="0.25">
      <c r="A222" s="23" t="s">
        <v>171</v>
      </c>
      <c r="B222" s="17">
        <f t="shared" si="20"/>
        <v>15.209</v>
      </c>
      <c r="C222" s="17">
        <f t="shared" si="21"/>
        <v>19.812000000000001</v>
      </c>
      <c r="D222" s="19">
        <f t="shared" si="19"/>
        <v>50</v>
      </c>
      <c r="E222" s="19">
        <v>65</v>
      </c>
      <c r="K222" s="17">
        <f t="shared" si="22"/>
        <v>0</v>
      </c>
      <c r="L222" s="17">
        <v>0</v>
      </c>
    </row>
    <row r="223" spans="1:12" x14ac:dyDescent="0.25">
      <c r="A223" s="23" t="s">
        <v>171</v>
      </c>
      <c r="B223" s="17">
        <f t="shared" si="20"/>
        <v>19.771699999999999</v>
      </c>
      <c r="C223" s="17">
        <f t="shared" si="21"/>
        <v>21.336000000000002</v>
      </c>
      <c r="D223" s="19">
        <f t="shared" si="19"/>
        <v>65</v>
      </c>
      <c r="E223" s="19">
        <f t="shared" si="18"/>
        <v>70</v>
      </c>
      <c r="K223" s="17">
        <f t="shared" si="22"/>
        <v>1400.0000000000002</v>
      </c>
      <c r="L223" s="17">
        <v>0.14000000000000001</v>
      </c>
    </row>
    <row r="224" spans="1:12" x14ac:dyDescent="0.25">
      <c r="A224" s="23" t="s">
        <v>171</v>
      </c>
      <c r="B224" s="17">
        <f t="shared" si="20"/>
        <v>21.2926</v>
      </c>
      <c r="C224" s="17">
        <f t="shared" si="21"/>
        <v>22.86</v>
      </c>
      <c r="D224" s="19">
        <f t="shared" si="19"/>
        <v>70</v>
      </c>
      <c r="E224" s="19">
        <f t="shared" si="18"/>
        <v>75</v>
      </c>
      <c r="K224" s="17">
        <f t="shared" si="22"/>
        <v>500</v>
      </c>
      <c r="L224" s="17">
        <v>0.05</v>
      </c>
    </row>
    <row r="225" spans="1:12" x14ac:dyDescent="0.25">
      <c r="A225" s="23" t="s">
        <v>171</v>
      </c>
      <c r="B225" s="17">
        <f t="shared" si="20"/>
        <v>22.813500000000001</v>
      </c>
      <c r="C225" s="17">
        <f t="shared" si="21"/>
        <v>24.384</v>
      </c>
      <c r="D225" s="19">
        <f t="shared" si="19"/>
        <v>75</v>
      </c>
      <c r="E225" s="19">
        <f t="shared" si="18"/>
        <v>80</v>
      </c>
      <c r="K225" s="17">
        <f t="shared" si="22"/>
        <v>0</v>
      </c>
      <c r="L225" s="17">
        <v>0</v>
      </c>
    </row>
    <row r="226" spans="1:12" x14ac:dyDescent="0.25">
      <c r="A226" s="23" t="s">
        <v>171</v>
      </c>
      <c r="B226" s="17">
        <f t="shared" si="20"/>
        <v>24.334400000000002</v>
      </c>
      <c r="C226" s="17">
        <f t="shared" si="21"/>
        <v>25.908000000000001</v>
      </c>
      <c r="D226" s="19">
        <f t="shared" si="19"/>
        <v>80</v>
      </c>
      <c r="E226" s="19">
        <f t="shared" si="18"/>
        <v>85</v>
      </c>
      <c r="K226" s="17">
        <f t="shared" si="22"/>
        <v>200</v>
      </c>
      <c r="L226" s="17">
        <v>0.02</v>
      </c>
    </row>
    <row r="227" spans="1:12" x14ac:dyDescent="0.25">
      <c r="A227" s="23" t="s">
        <v>171</v>
      </c>
      <c r="B227" s="17">
        <f t="shared" si="20"/>
        <v>25.8553</v>
      </c>
      <c r="C227" s="17">
        <f t="shared" si="21"/>
        <v>36.576000000000001</v>
      </c>
      <c r="D227" s="19">
        <f t="shared" si="19"/>
        <v>85</v>
      </c>
      <c r="E227" s="19">
        <v>120</v>
      </c>
      <c r="K227" s="17">
        <f t="shared" si="22"/>
        <v>0</v>
      </c>
      <c r="L227" s="17">
        <v>0</v>
      </c>
    </row>
    <row r="228" spans="1:12" x14ac:dyDescent="0.25">
      <c r="A228" s="23" t="s">
        <v>171</v>
      </c>
      <c r="B228" s="17">
        <f t="shared" si="20"/>
        <v>36.501600000000003</v>
      </c>
      <c r="C228" s="17">
        <f t="shared" si="21"/>
        <v>38.1</v>
      </c>
      <c r="D228" s="19">
        <f t="shared" si="19"/>
        <v>120</v>
      </c>
      <c r="E228" s="19">
        <f t="shared" si="18"/>
        <v>125</v>
      </c>
      <c r="K228" s="17">
        <f t="shared" si="22"/>
        <v>100</v>
      </c>
      <c r="L228" s="17">
        <v>0.01</v>
      </c>
    </row>
    <row r="229" spans="1:12" x14ac:dyDescent="0.25">
      <c r="A229" s="23" t="s">
        <v>171</v>
      </c>
      <c r="B229" s="17">
        <f t="shared" si="20"/>
        <v>38.022500000000001</v>
      </c>
      <c r="C229" s="17">
        <f t="shared" si="21"/>
        <v>42.672000000000004</v>
      </c>
      <c r="D229" s="19">
        <f t="shared" si="19"/>
        <v>125</v>
      </c>
      <c r="E229" s="19">
        <v>140</v>
      </c>
      <c r="K229" s="17">
        <f t="shared" si="22"/>
        <v>0</v>
      </c>
      <c r="L229" s="17">
        <v>0</v>
      </c>
    </row>
    <row r="230" spans="1:12" x14ac:dyDescent="0.25">
      <c r="A230" s="23" t="s">
        <v>171</v>
      </c>
      <c r="B230" s="17">
        <f t="shared" si="20"/>
        <v>42.5852</v>
      </c>
      <c r="C230" s="17">
        <f t="shared" si="21"/>
        <v>44.196000000000005</v>
      </c>
      <c r="D230" s="19">
        <f t="shared" si="19"/>
        <v>140</v>
      </c>
      <c r="E230" s="19">
        <f t="shared" si="18"/>
        <v>145</v>
      </c>
      <c r="K230" s="17">
        <f t="shared" si="22"/>
        <v>200</v>
      </c>
      <c r="L230" s="17">
        <v>0.02</v>
      </c>
    </row>
    <row r="231" spans="1:12" x14ac:dyDescent="0.25">
      <c r="A231" s="23" t="s">
        <v>171</v>
      </c>
      <c r="B231" s="17">
        <f t="shared" si="20"/>
        <v>44.106099999999998</v>
      </c>
      <c r="C231" s="17">
        <f t="shared" si="21"/>
        <v>45.72</v>
      </c>
      <c r="D231" s="19">
        <f t="shared" si="19"/>
        <v>145</v>
      </c>
      <c r="E231" s="19">
        <f t="shared" si="18"/>
        <v>150</v>
      </c>
      <c r="K231" s="17">
        <f t="shared" si="22"/>
        <v>100</v>
      </c>
      <c r="L231" s="17">
        <v>0.01</v>
      </c>
    </row>
    <row r="232" spans="1:12" x14ac:dyDescent="0.25">
      <c r="A232" s="23" t="s">
        <v>171</v>
      </c>
      <c r="B232" s="17">
        <f t="shared" si="20"/>
        <v>45.627000000000002</v>
      </c>
      <c r="C232" s="17">
        <f t="shared" si="21"/>
        <v>47.244</v>
      </c>
      <c r="D232" s="19">
        <f t="shared" si="19"/>
        <v>150</v>
      </c>
      <c r="E232" s="19">
        <f t="shared" ref="E232:E295" si="23">D232+5</f>
        <v>155</v>
      </c>
      <c r="K232" s="17">
        <f t="shared" si="22"/>
        <v>0</v>
      </c>
      <c r="L232" s="17">
        <v>0</v>
      </c>
    </row>
    <row r="233" spans="1:12" x14ac:dyDescent="0.25">
      <c r="A233" s="23" t="s">
        <v>171</v>
      </c>
      <c r="B233" s="17">
        <f t="shared" si="20"/>
        <v>47.1479</v>
      </c>
      <c r="C233" s="17">
        <f t="shared" si="21"/>
        <v>48.768000000000001</v>
      </c>
      <c r="D233" s="19">
        <f t="shared" si="19"/>
        <v>155</v>
      </c>
      <c r="E233" s="19">
        <f t="shared" si="23"/>
        <v>160</v>
      </c>
      <c r="K233" s="17">
        <f t="shared" si="22"/>
        <v>100</v>
      </c>
      <c r="L233" s="17">
        <v>0.01</v>
      </c>
    </row>
    <row r="234" spans="1:12" x14ac:dyDescent="0.25">
      <c r="A234" s="23" t="s">
        <v>171</v>
      </c>
      <c r="B234" s="17">
        <f t="shared" si="20"/>
        <v>48.668800000000005</v>
      </c>
      <c r="C234" s="17">
        <f t="shared" si="21"/>
        <v>50.292000000000002</v>
      </c>
      <c r="D234" s="19">
        <f t="shared" si="19"/>
        <v>160</v>
      </c>
      <c r="E234" s="19">
        <f t="shared" si="23"/>
        <v>165</v>
      </c>
      <c r="K234" s="17">
        <f t="shared" si="22"/>
        <v>0</v>
      </c>
      <c r="L234" s="17">
        <v>0</v>
      </c>
    </row>
    <row r="235" spans="1:12" x14ac:dyDescent="0.25">
      <c r="A235" s="23" t="s">
        <v>171</v>
      </c>
      <c r="B235" s="17">
        <f t="shared" si="20"/>
        <v>50.189700000000002</v>
      </c>
      <c r="C235" s="17">
        <f t="shared" si="21"/>
        <v>51.816000000000003</v>
      </c>
      <c r="D235" s="19">
        <f t="shared" si="19"/>
        <v>165</v>
      </c>
      <c r="E235" s="19">
        <f t="shared" si="23"/>
        <v>170</v>
      </c>
      <c r="K235" s="17">
        <f t="shared" si="22"/>
        <v>100</v>
      </c>
      <c r="L235" s="17">
        <v>0.01</v>
      </c>
    </row>
    <row r="236" spans="1:12" x14ac:dyDescent="0.25">
      <c r="A236" s="23" t="s">
        <v>171</v>
      </c>
      <c r="B236" s="17">
        <f t="shared" si="20"/>
        <v>51.710599999999999</v>
      </c>
      <c r="C236" s="17">
        <f t="shared" si="21"/>
        <v>53.34</v>
      </c>
      <c r="D236" s="19">
        <f t="shared" si="19"/>
        <v>170</v>
      </c>
      <c r="E236" s="19">
        <f t="shared" si="23"/>
        <v>175</v>
      </c>
      <c r="K236" s="17">
        <f t="shared" si="22"/>
        <v>0</v>
      </c>
      <c r="L236" s="17">
        <v>0</v>
      </c>
    </row>
    <row r="237" spans="1:12" x14ac:dyDescent="0.25">
      <c r="A237" s="23" t="s">
        <v>171</v>
      </c>
      <c r="B237" s="17">
        <f t="shared" si="20"/>
        <v>53.231500000000004</v>
      </c>
      <c r="C237" s="17">
        <f t="shared" si="21"/>
        <v>54.864000000000004</v>
      </c>
      <c r="D237" s="19">
        <f t="shared" si="19"/>
        <v>175</v>
      </c>
      <c r="E237" s="19">
        <f t="shared" si="23"/>
        <v>180</v>
      </c>
      <c r="K237" s="17">
        <f t="shared" si="22"/>
        <v>200</v>
      </c>
      <c r="L237" s="17">
        <v>0.02</v>
      </c>
    </row>
    <row r="238" spans="1:12" x14ac:dyDescent="0.25">
      <c r="A238" s="23" t="s">
        <v>171</v>
      </c>
      <c r="B238" s="17">
        <f t="shared" si="20"/>
        <v>54.752400000000002</v>
      </c>
      <c r="C238" s="17">
        <f t="shared" si="21"/>
        <v>56.388000000000005</v>
      </c>
      <c r="D238" s="19">
        <f t="shared" si="19"/>
        <v>180</v>
      </c>
      <c r="E238" s="19">
        <f t="shared" si="23"/>
        <v>185</v>
      </c>
      <c r="K238" s="17">
        <f t="shared" si="22"/>
        <v>600</v>
      </c>
      <c r="L238" s="17">
        <v>0.06</v>
      </c>
    </row>
    <row r="239" spans="1:12" x14ac:dyDescent="0.25">
      <c r="A239" s="23" t="s">
        <v>171</v>
      </c>
      <c r="B239" s="17">
        <f t="shared" si="20"/>
        <v>56.273299999999999</v>
      </c>
      <c r="C239" s="17">
        <f t="shared" si="21"/>
        <v>57.912000000000006</v>
      </c>
      <c r="D239" s="19">
        <f t="shared" si="19"/>
        <v>185</v>
      </c>
      <c r="E239" s="19">
        <f t="shared" si="23"/>
        <v>190</v>
      </c>
      <c r="K239" s="17">
        <f t="shared" si="22"/>
        <v>700.00000000000011</v>
      </c>
      <c r="L239" s="17">
        <v>7.0000000000000007E-2</v>
      </c>
    </row>
    <row r="240" spans="1:12" x14ac:dyDescent="0.25">
      <c r="A240" s="23" t="s">
        <v>171</v>
      </c>
      <c r="B240" s="17">
        <f t="shared" si="20"/>
        <v>57.794200000000004</v>
      </c>
      <c r="C240" s="17">
        <f t="shared" si="21"/>
        <v>59.436</v>
      </c>
      <c r="D240" s="19">
        <f t="shared" si="19"/>
        <v>190</v>
      </c>
      <c r="E240" s="19">
        <f t="shared" si="23"/>
        <v>195</v>
      </c>
      <c r="K240" s="17">
        <f t="shared" si="22"/>
        <v>200</v>
      </c>
      <c r="L240" s="17">
        <v>0.02</v>
      </c>
    </row>
    <row r="241" spans="1:12" x14ac:dyDescent="0.25">
      <c r="A241" s="23" t="s">
        <v>171</v>
      </c>
      <c r="B241" s="17">
        <f t="shared" si="20"/>
        <v>59.315100000000001</v>
      </c>
      <c r="C241" s="17">
        <f t="shared" si="21"/>
        <v>60.96</v>
      </c>
      <c r="D241" s="19">
        <f t="shared" si="19"/>
        <v>195</v>
      </c>
      <c r="E241" s="19">
        <f t="shared" si="23"/>
        <v>200</v>
      </c>
      <c r="K241" s="17">
        <f t="shared" si="22"/>
        <v>400</v>
      </c>
      <c r="L241" s="17">
        <v>0.04</v>
      </c>
    </row>
    <row r="242" spans="1:12" x14ac:dyDescent="0.25">
      <c r="A242" s="23" t="s">
        <v>172</v>
      </c>
      <c r="B242" s="17">
        <f t="shared" si="20"/>
        <v>0</v>
      </c>
      <c r="C242" s="17">
        <f t="shared" si="21"/>
        <v>12.192</v>
      </c>
      <c r="D242" s="19">
        <v>0</v>
      </c>
      <c r="E242" s="19">
        <v>40</v>
      </c>
      <c r="K242" s="17">
        <f t="shared" si="22"/>
        <v>0</v>
      </c>
      <c r="L242" s="17">
        <v>0</v>
      </c>
    </row>
    <row r="243" spans="1:12" x14ac:dyDescent="0.25">
      <c r="A243" s="23" t="s">
        <v>172</v>
      </c>
      <c r="B243" s="17">
        <f t="shared" si="20"/>
        <v>12.167200000000001</v>
      </c>
      <c r="C243" s="17">
        <f t="shared" si="21"/>
        <v>13.716000000000001</v>
      </c>
      <c r="D243" s="19">
        <f t="shared" ref="D243:D306" si="24">E242</f>
        <v>40</v>
      </c>
      <c r="E243" s="19">
        <f t="shared" si="23"/>
        <v>45</v>
      </c>
      <c r="K243" s="17">
        <f t="shared" si="22"/>
        <v>200</v>
      </c>
      <c r="L243" s="17">
        <v>0.02</v>
      </c>
    </row>
    <row r="244" spans="1:12" x14ac:dyDescent="0.25">
      <c r="A244" s="23" t="s">
        <v>172</v>
      </c>
      <c r="B244" s="17">
        <f t="shared" si="20"/>
        <v>13.6881</v>
      </c>
      <c r="C244" s="17">
        <f t="shared" si="21"/>
        <v>28.956000000000003</v>
      </c>
      <c r="D244" s="19">
        <f t="shared" si="24"/>
        <v>45</v>
      </c>
      <c r="E244" s="19">
        <v>95</v>
      </c>
      <c r="K244" s="17">
        <f t="shared" si="22"/>
        <v>0</v>
      </c>
      <c r="L244" s="17">
        <v>0</v>
      </c>
    </row>
    <row r="245" spans="1:12" x14ac:dyDescent="0.25">
      <c r="A245" s="23" t="s">
        <v>172</v>
      </c>
      <c r="B245" s="17">
        <f t="shared" si="20"/>
        <v>28.897100000000002</v>
      </c>
      <c r="C245" s="17">
        <f t="shared" si="21"/>
        <v>30.48</v>
      </c>
      <c r="D245" s="19">
        <f t="shared" si="24"/>
        <v>95</v>
      </c>
      <c r="E245" s="19">
        <f t="shared" si="23"/>
        <v>100</v>
      </c>
      <c r="K245" s="17">
        <f t="shared" si="22"/>
        <v>100</v>
      </c>
      <c r="L245" s="17">
        <v>0.01</v>
      </c>
    </row>
    <row r="246" spans="1:12" x14ac:dyDescent="0.25">
      <c r="A246" s="23" t="s">
        <v>172</v>
      </c>
      <c r="B246" s="17">
        <f t="shared" si="20"/>
        <v>30.417999999999999</v>
      </c>
      <c r="C246" s="17">
        <f t="shared" si="21"/>
        <v>33.527999999999999</v>
      </c>
      <c r="D246" s="19">
        <f t="shared" si="24"/>
        <v>100</v>
      </c>
      <c r="E246" s="19">
        <v>110</v>
      </c>
      <c r="K246" s="17">
        <f t="shared" si="22"/>
        <v>0</v>
      </c>
      <c r="L246" s="17">
        <v>0</v>
      </c>
    </row>
    <row r="247" spans="1:12" x14ac:dyDescent="0.25">
      <c r="A247" s="23" t="s">
        <v>172</v>
      </c>
      <c r="B247" s="17">
        <f t="shared" si="20"/>
        <v>33.459800000000001</v>
      </c>
      <c r="C247" s="17">
        <f t="shared" si="21"/>
        <v>35.052</v>
      </c>
      <c r="D247" s="19">
        <f t="shared" si="24"/>
        <v>110</v>
      </c>
      <c r="E247" s="19">
        <f t="shared" si="23"/>
        <v>115</v>
      </c>
      <c r="K247" s="17">
        <f t="shared" si="22"/>
        <v>300</v>
      </c>
      <c r="L247" s="17">
        <v>0.03</v>
      </c>
    </row>
    <row r="248" spans="1:12" x14ac:dyDescent="0.25">
      <c r="A248" s="23" t="s">
        <v>172</v>
      </c>
      <c r="B248" s="17">
        <f t="shared" si="20"/>
        <v>34.980699999999999</v>
      </c>
      <c r="C248" s="17">
        <f t="shared" si="21"/>
        <v>36.576000000000001</v>
      </c>
      <c r="D248" s="19">
        <f t="shared" si="24"/>
        <v>115</v>
      </c>
      <c r="E248" s="19">
        <f t="shared" si="23"/>
        <v>120</v>
      </c>
      <c r="K248" s="17">
        <f t="shared" si="22"/>
        <v>200</v>
      </c>
      <c r="L248" s="17">
        <v>0.02</v>
      </c>
    </row>
    <row r="249" spans="1:12" x14ac:dyDescent="0.25">
      <c r="A249" s="23" t="s">
        <v>172</v>
      </c>
      <c r="B249" s="17">
        <f t="shared" si="20"/>
        <v>36.501600000000003</v>
      </c>
      <c r="C249" s="17">
        <f t="shared" si="21"/>
        <v>41.148000000000003</v>
      </c>
      <c r="D249" s="19">
        <f t="shared" si="24"/>
        <v>120</v>
      </c>
      <c r="E249" s="19">
        <v>135</v>
      </c>
      <c r="K249" s="17">
        <f t="shared" si="22"/>
        <v>0</v>
      </c>
      <c r="L249" s="17">
        <v>0</v>
      </c>
    </row>
    <row r="250" spans="1:12" x14ac:dyDescent="0.25">
      <c r="A250" s="23" t="s">
        <v>172</v>
      </c>
      <c r="B250" s="17">
        <f t="shared" si="20"/>
        <v>41.064300000000003</v>
      </c>
      <c r="C250" s="17">
        <f t="shared" si="21"/>
        <v>42.672000000000004</v>
      </c>
      <c r="D250" s="19">
        <f t="shared" si="24"/>
        <v>135</v>
      </c>
      <c r="E250" s="19">
        <f t="shared" si="23"/>
        <v>140</v>
      </c>
      <c r="K250" s="17">
        <f t="shared" si="22"/>
        <v>500</v>
      </c>
      <c r="L250" s="17">
        <v>0.05</v>
      </c>
    </row>
    <row r="251" spans="1:12" x14ac:dyDescent="0.25">
      <c r="A251" s="23" t="s">
        <v>172</v>
      </c>
      <c r="B251" s="17">
        <f t="shared" si="20"/>
        <v>42.5852</v>
      </c>
      <c r="C251" s="17">
        <f t="shared" si="21"/>
        <v>48.768000000000001</v>
      </c>
      <c r="D251" s="19">
        <f t="shared" si="24"/>
        <v>140</v>
      </c>
      <c r="E251" s="19">
        <v>160</v>
      </c>
      <c r="K251" s="17">
        <f t="shared" si="22"/>
        <v>0</v>
      </c>
      <c r="L251" s="17">
        <v>0</v>
      </c>
    </row>
    <row r="252" spans="1:12" x14ac:dyDescent="0.25">
      <c r="A252" s="23" t="s">
        <v>173</v>
      </c>
      <c r="B252" s="17">
        <f t="shared" si="20"/>
        <v>0</v>
      </c>
      <c r="C252" s="17">
        <f t="shared" si="21"/>
        <v>10.668000000000001</v>
      </c>
      <c r="D252" s="19">
        <v>0</v>
      </c>
      <c r="E252" s="19">
        <v>35</v>
      </c>
      <c r="K252" s="17">
        <f t="shared" si="22"/>
        <v>0</v>
      </c>
      <c r="L252" s="17">
        <v>0</v>
      </c>
    </row>
    <row r="253" spans="1:12" x14ac:dyDescent="0.25">
      <c r="A253" s="23" t="s">
        <v>173</v>
      </c>
      <c r="B253" s="17">
        <f t="shared" si="20"/>
        <v>10.6463</v>
      </c>
      <c r="C253" s="17">
        <f t="shared" si="21"/>
        <v>12.192</v>
      </c>
      <c r="D253" s="19">
        <f t="shared" si="24"/>
        <v>35</v>
      </c>
      <c r="E253" s="19">
        <f t="shared" si="23"/>
        <v>40</v>
      </c>
      <c r="K253" s="17">
        <f t="shared" si="22"/>
        <v>300</v>
      </c>
      <c r="L253" s="17">
        <v>0.03</v>
      </c>
    </row>
    <row r="254" spans="1:12" x14ac:dyDescent="0.25">
      <c r="A254" s="23" t="s">
        <v>173</v>
      </c>
      <c r="B254" s="17">
        <f t="shared" si="20"/>
        <v>12.167200000000001</v>
      </c>
      <c r="C254" s="17">
        <f t="shared" si="21"/>
        <v>27.432000000000002</v>
      </c>
      <c r="D254" s="19">
        <f t="shared" si="24"/>
        <v>40</v>
      </c>
      <c r="E254" s="19">
        <v>90</v>
      </c>
      <c r="K254" s="17">
        <f t="shared" si="22"/>
        <v>0</v>
      </c>
      <c r="L254" s="17">
        <v>0</v>
      </c>
    </row>
    <row r="255" spans="1:12" x14ac:dyDescent="0.25">
      <c r="A255" s="23" t="s">
        <v>180</v>
      </c>
      <c r="B255" s="17">
        <f t="shared" si="20"/>
        <v>0</v>
      </c>
      <c r="C255" s="17">
        <f t="shared" si="21"/>
        <v>10.668000000000001</v>
      </c>
      <c r="D255" s="19">
        <v>0</v>
      </c>
      <c r="E255" s="19">
        <v>35</v>
      </c>
      <c r="K255" s="17">
        <f t="shared" si="22"/>
        <v>0</v>
      </c>
      <c r="L255" s="17">
        <v>0</v>
      </c>
    </row>
    <row r="256" spans="1:12" x14ac:dyDescent="0.25">
      <c r="A256" s="23" t="s">
        <v>180</v>
      </c>
      <c r="B256" s="17">
        <f t="shared" si="20"/>
        <v>10.6463</v>
      </c>
      <c r="C256" s="17">
        <f t="shared" si="21"/>
        <v>12.192</v>
      </c>
      <c r="D256" s="19">
        <f t="shared" si="24"/>
        <v>35</v>
      </c>
      <c r="E256" s="19">
        <f t="shared" si="23"/>
        <v>40</v>
      </c>
      <c r="K256" s="17">
        <f t="shared" si="22"/>
        <v>300</v>
      </c>
      <c r="L256" s="17">
        <v>0.03</v>
      </c>
    </row>
    <row r="257" spans="1:12" x14ac:dyDescent="0.25">
      <c r="A257" s="23" t="s">
        <v>180</v>
      </c>
      <c r="B257" s="17">
        <f t="shared" si="20"/>
        <v>12.167200000000001</v>
      </c>
      <c r="C257" s="17">
        <f t="shared" si="21"/>
        <v>39.624000000000002</v>
      </c>
      <c r="D257" s="19">
        <f t="shared" si="24"/>
        <v>40</v>
      </c>
      <c r="E257" s="19">
        <v>130</v>
      </c>
      <c r="K257" s="17">
        <f t="shared" si="22"/>
        <v>0</v>
      </c>
      <c r="L257" s="17">
        <v>0</v>
      </c>
    </row>
    <row r="258" spans="1:12" x14ac:dyDescent="0.25">
      <c r="A258" s="23" t="s">
        <v>180</v>
      </c>
      <c r="B258" s="17">
        <f t="shared" si="20"/>
        <v>39.543399999999998</v>
      </c>
      <c r="C258" s="17">
        <f t="shared" si="21"/>
        <v>41.148000000000003</v>
      </c>
      <c r="D258" s="19">
        <f t="shared" si="24"/>
        <v>130</v>
      </c>
      <c r="E258" s="19">
        <f t="shared" si="23"/>
        <v>135</v>
      </c>
      <c r="K258" s="17">
        <f t="shared" si="22"/>
        <v>200</v>
      </c>
      <c r="L258" s="17">
        <v>0.02</v>
      </c>
    </row>
    <row r="259" spans="1:12" x14ac:dyDescent="0.25">
      <c r="A259" s="23" t="s">
        <v>180</v>
      </c>
      <c r="B259" s="17">
        <f t="shared" si="20"/>
        <v>41.064300000000003</v>
      </c>
      <c r="C259" s="17">
        <f t="shared" si="21"/>
        <v>42.672000000000004</v>
      </c>
      <c r="D259" s="19">
        <f t="shared" si="24"/>
        <v>135</v>
      </c>
      <c r="E259" s="19">
        <f t="shared" si="23"/>
        <v>140</v>
      </c>
      <c r="K259" s="17">
        <f t="shared" si="22"/>
        <v>300</v>
      </c>
      <c r="L259" s="17">
        <v>0.03</v>
      </c>
    </row>
    <row r="260" spans="1:12" x14ac:dyDescent="0.25">
      <c r="A260" s="23" t="s">
        <v>180</v>
      </c>
      <c r="B260" s="17">
        <f t="shared" si="20"/>
        <v>42.5852</v>
      </c>
      <c r="C260" s="17">
        <f t="shared" si="21"/>
        <v>44.196000000000005</v>
      </c>
      <c r="D260" s="19">
        <f t="shared" si="24"/>
        <v>140</v>
      </c>
      <c r="E260" s="19">
        <f t="shared" si="23"/>
        <v>145</v>
      </c>
      <c r="K260" s="17">
        <f t="shared" si="22"/>
        <v>100</v>
      </c>
      <c r="L260" s="17">
        <v>0.01</v>
      </c>
    </row>
    <row r="261" spans="1:12" x14ac:dyDescent="0.25">
      <c r="A261" s="23" t="s">
        <v>180</v>
      </c>
      <c r="B261" s="17">
        <f t="shared" si="20"/>
        <v>44.106099999999998</v>
      </c>
      <c r="C261" s="17">
        <f t="shared" si="21"/>
        <v>45.72</v>
      </c>
      <c r="D261" s="19">
        <f t="shared" si="24"/>
        <v>145</v>
      </c>
      <c r="E261" s="19">
        <f t="shared" si="23"/>
        <v>150</v>
      </c>
      <c r="K261" s="17">
        <f t="shared" si="22"/>
        <v>100</v>
      </c>
      <c r="L261" s="17">
        <v>0.01</v>
      </c>
    </row>
    <row r="262" spans="1:12" x14ac:dyDescent="0.25">
      <c r="A262" s="23" t="s">
        <v>180</v>
      </c>
      <c r="B262" s="17">
        <f t="shared" si="20"/>
        <v>45.627000000000002</v>
      </c>
      <c r="C262" s="17">
        <f t="shared" si="21"/>
        <v>47.244</v>
      </c>
      <c r="D262" s="19">
        <f t="shared" si="24"/>
        <v>150</v>
      </c>
      <c r="E262" s="19">
        <f t="shared" si="23"/>
        <v>155</v>
      </c>
      <c r="K262" s="17">
        <f t="shared" si="22"/>
        <v>100</v>
      </c>
      <c r="L262" s="17">
        <v>0.01</v>
      </c>
    </row>
    <row r="263" spans="1:12" x14ac:dyDescent="0.25">
      <c r="A263" s="23" t="s">
        <v>180</v>
      </c>
      <c r="B263" s="17">
        <f t="shared" si="20"/>
        <v>47.1479</v>
      </c>
      <c r="C263" s="17">
        <f t="shared" si="21"/>
        <v>48.768000000000001</v>
      </c>
      <c r="D263" s="19">
        <f t="shared" si="24"/>
        <v>155</v>
      </c>
      <c r="E263" s="19">
        <f t="shared" si="23"/>
        <v>160</v>
      </c>
      <c r="K263" s="17">
        <f t="shared" si="22"/>
        <v>200</v>
      </c>
      <c r="L263" s="17">
        <v>0.02</v>
      </c>
    </row>
    <row r="264" spans="1:12" x14ac:dyDescent="0.25">
      <c r="A264" s="23" t="s">
        <v>180</v>
      </c>
      <c r="B264" s="17">
        <f t="shared" si="20"/>
        <v>48.668800000000005</v>
      </c>
      <c r="C264" s="17">
        <f t="shared" si="21"/>
        <v>50.292000000000002</v>
      </c>
      <c r="D264" s="19">
        <f t="shared" si="24"/>
        <v>160</v>
      </c>
      <c r="E264" s="19">
        <f t="shared" si="23"/>
        <v>165</v>
      </c>
      <c r="K264" s="17">
        <f t="shared" si="22"/>
        <v>300</v>
      </c>
      <c r="L264" s="17">
        <v>0.03</v>
      </c>
    </row>
    <row r="265" spans="1:12" x14ac:dyDescent="0.25">
      <c r="A265" s="23" t="s">
        <v>180</v>
      </c>
      <c r="B265" s="17">
        <f t="shared" si="20"/>
        <v>50.189700000000002</v>
      </c>
      <c r="C265" s="17">
        <f t="shared" si="21"/>
        <v>51.816000000000003</v>
      </c>
      <c r="D265" s="19">
        <f t="shared" si="24"/>
        <v>165</v>
      </c>
      <c r="E265" s="19">
        <f t="shared" si="23"/>
        <v>170</v>
      </c>
      <c r="K265" s="17">
        <f t="shared" si="22"/>
        <v>0</v>
      </c>
      <c r="L265" s="17">
        <v>0</v>
      </c>
    </row>
    <row r="266" spans="1:12" x14ac:dyDescent="0.25">
      <c r="A266" s="23" t="s">
        <v>180</v>
      </c>
      <c r="B266" s="17">
        <f t="shared" si="20"/>
        <v>51.710599999999999</v>
      </c>
      <c r="C266" s="17">
        <f t="shared" si="21"/>
        <v>53.34</v>
      </c>
      <c r="D266" s="19">
        <f t="shared" si="24"/>
        <v>170</v>
      </c>
      <c r="E266" s="19">
        <f t="shared" si="23"/>
        <v>175</v>
      </c>
      <c r="K266" s="17">
        <f t="shared" si="22"/>
        <v>200</v>
      </c>
      <c r="L266" s="17">
        <v>0.02</v>
      </c>
    </row>
    <row r="267" spans="1:12" x14ac:dyDescent="0.25">
      <c r="A267" s="23" t="s">
        <v>180</v>
      </c>
      <c r="B267" s="17">
        <f t="shared" si="20"/>
        <v>53.231500000000004</v>
      </c>
      <c r="C267" s="17">
        <f t="shared" si="21"/>
        <v>54.864000000000004</v>
      </c>
      <c r="D267" s="19">
        <f t="shared" si="24"/>
        <v>175</v>
      </c>
      <c r="E267" s="19">
        <f t="shared" si="23"/>
        <v>180</v>
      </c>
      <c r="K267" s="17">
        <f t="shared" si="22"/>
        <v>100</v>
      </c>
      <c r="L267" s="17">
        <v>0.01</v>
      </c>
    </row>
    <row r="268" spans="1:12" x14ac:dyDescent="0.25">
      <c r="A268" s="23" t="s">
        <v>180</v>
      </c>
      <c r="B268" s="17">
        <f t="shared" si="20"/>
        <v>54.752400000000002</v>
      </c>
      <c r="C268" s="17">
        <f t="shared" si="21"/>
        <v>59.436</v>
      </c>
      <c r="D268" s="19">
        <f t="shared" si="24"/>
        <v>180</v>
      </c>
      <c r="E268" s="19">
        <v>195</v>
      </c>
      <c r="K268" s="17">
        <f t="shared" si="22"/>
        <v>0</v>
      </c>
      <c r="L268" s="17">
        <v>0</v>
      </c>
    </row>
    <row r="269" spans="1:12" x14ac:dyDescent="0.25">
      <c r="A269" s="23" t="s">
        <v>180</v>
      </c>
      <c r="B269" s="17">
        <f t="shared" si="20"/>
        <v>59.315100000000001</v>
      </c>
      <c r="C269" s="17">
        <f t="shared" si="21"/>
        <v>60.96</v>
      </c>
      <c r="D269" s="19">
        <f t="shared" si="24"/>
        <v>195</v>
      </c>
      <c r="E269" s="19">
        <f t="shared" si="23"/>
        <v>200</v>
      </c>
      <c r="K269" s="17">
        <f t="shared" si="22"/>
        <v>200</v>
      </c>
      <c r="L269" s="17">
        <v>0.02</v>
      </c>
    </row>
    <row r="270" spans="1:12" x14ac:dyDescent="0.25">
      <c r="A270" s="23" t="s">
        <v>180</v>
      </c>
      <c r="B270" s="17">
        <f t="shared" si="20"/>
        <v>60.835999999999999</v>
      </c>
      <c r="C270" s="17">
        <f t="shared" si="21"/>
        <v>70.103999999999999</v>
      </c>
      <c r="D270" s="19">
        <f t="shared" si="24"/>
        <v>200</v>
      </c>
      <c r="E270" s="19">
        <v>230</v>
      </c>
      <c r="K270" s="17">
        <f t="shared" si="22"/>
        <v>0</v>
      </c>
      <c r="L270" s="17">
        <v>0</v>
      </c>
    </row>
    <row r="271" spans="1:12" x14ac:dyDescent="0.25">
      <c r="A271" s="23" t="s">
        <v>174</v>
      </c>
      <c r="B271" s="17">
        <f t="shared" si="20"/>
        <v>0</v>
      </c>
      <c r="C271" s="17">
        <f t="shared" si="21"/>
        <v>3.048</v>
      </c>
      <c r="D271" s="19">
        <v>0</v>
      </c>
      <c r="E271" s="19">
        <v>10</v>
      </c>
      <c r="K271" s="17">
        <f t="shared" si="22"/>
        <v>0</v>
      </c>
      <c r="L271" s="17">
        <v>0</v>
      </c>
    </row>
    <row r="272" spans="1:12" x14ac:dyDescent="0.25">
      <c r="A272" s="23" t="s">
        <v>174</v>
      </c>
      <c r="B272" s="17">
        <f t="shared" si="20"/>
        <v>3.0418000000000003</v>
      </c>
      <c r="C272" s="17">
        <f t="shared" si="21"/>
        <v>4.5720000000000001</v>
      </c>
      <c r="D272" s="19">
        <f t="shared" si="24"/>
        <v>10</v>
      </c>
      <c r="E272" s="19">
        <f t="shared" si="23"/>
        <v>15</v>
      </c>
      <c r="K272" s="17">
        <f t="shared" si="22"/>
        <v>200</v>
      </c>
      <c r="L272" s="17">
        <v>0.02</v>
      </c>
    </row>
    <row r="273" spans="1:12" x14ac:dyDescent="0.25">
      <c r="A273" s="23" t="s">
        <v>174</v>
      </c>
      <c r="B273" s="17">
        <f t="shared" si="20"/>
        <v>4.5627000000000004</v>
      </c>
      <c r="C273" s="17">
        <f t="shared" si="21"/>
        <v>6.0960000000000001</v>
      </c>
      <c r="D273" s="19">
        <f t="shared" si="24"/>
        <v>15</v>
      </c>
      <c r="E273" s="19">
        <f t="shared" si="23"/>
        <v>20</v>
      </c>
      <c r="K273" s="17">
        <f t="shared" si="22"/>
        <v>100</v>
      </c>
      <c r="L273" s="17">
        <v>0.01</v>
      </c>
    </row>
    <row r="274" spans="1:12" x14ac:dyDescent="0.25">
      <c r="A274" s="23" t="s">
        <v>174</v>
      </c>
      <c r="B274" s="17">
        <f t="shared" si="20"/>
        <v>6.0836000000000006</v>
      </c>
      <c r="C274" s="17">
        <f t="shared" si="21"/>
        <v>7.62</v>
      </c>
      <c r="D274" s="19">
        <f t="shared" si="24"/>
        <v>20</v>
      </c>
      <c r="E274" s="19">
        <f t="shared" si="23"/>
        <v>25</v>
      </c>
      <c r="K274" s="17">
        <f t="shared" si="22"/>
        <v>200</v>
      </c>
      <c r="L274" s="17">
        <v>0.02</v>
      </c>
    </row>
    <row r="275" spans="1:12" x14ac:dyDescent="0.25">
      <c r="A275" s="23" t="s">
        <v>174</v>
      </c>
      <c r="B275" s="17">
        <f t="shared" si="20"/>
        <v>7.6044999999999998</v>
      </c>
      <c r="C275" s="17">
        <f t="shared" si="21"/>
        <v>9.1440000000000001</v>
      </c>
      <c r="D275" s="19">
        <f t="shared" si="24"/>
        <v>25</v>
      </c>
      <c r="E275" s="19">
        <f t="shared" si="23"/>
        <v>30</v>
      </c>
      <c r="K275" s="17">
        <f t="shared" si="22"/>
        <v>0</v>
      </c>
      <c r="L275" s="17">
        <v>0</v>
      </c>
    </row>
    <row r="276" spans="1:12" x14ac:dyDescent="0.25">
      <c r="A276" s="23" t="s">
        <v>174</v>
      </c>
      <c r="B276" s="17">
        <f t="shared" si="20"/>
        <v>9.1254000000000008</v>
      </c>
      <c r="C276" s="17">
        <f t="shared" si="21"/>
        <v>10.668000000000001</v>
      </c>
      <c r="D276" s="19">
        <f t="shared" si="24"/>
        <v>30</v>
      </c>
      <c r="E276" s="19">
        <f t="shared" si="23"/>
        <v>35</v>
      </c>
      <c r="K276" s="17">
        <f t="shared" si="22"/>
        <v>200</v>
      </c>
      <c r="L276" s="17">
        <v>0.02</v>
      </c>
    </row>
    <row r="277" spans="1:12" x14ac:dyDescent="0.25">
      <c r="A277" s="23" t="s">
        <v>174</v>
      </c>
      <c r="B277" s="17">
        <f t="shared" si="20"/>
        <v>10.6463</v>
      </c>
      <c r="C277" s="17">
        <f t="shared" si="21"/>
        <v>12.192</v>
      </c>
      <c r="D277" s="19">
        <f t="shared" si="24"/>
        <v>35</v>
      </c>
      <c r="E277" s="19">
        <f t="shared" si="23"/>
        <v>40</v>
      </c>
      <c r="K277" s="17">
        <f t="shared" si="22"/>
        <v>200</v>
      </c>
      <c r="L277" s="17">
        <v>0.02</v>
      </c>
    </row>
    <row r="278" spans="1:12" x14ac:dyDescent="0.25">
      <c r="A278" s="23" t="s">
        <v>174</v>
      </c>
      <c r="B278" s="17">
        <f t="shared" si="20"/>
        <v>12.167200000000001</v>
      </c>
      <c r="C278" s="17">
        <f t="shared" si="21"/>
        <v>13.716000000000001</v>
      </c>
      <c r="D278" s="19">
        <f t="shared" si="24"/>
        <v>40</v>
      </c>
      <c r="E278" s="19">
        <f t="shared" si="23"/>
        <v>45</v>
      </c>
      <c r="K278" s="17">
        <f t="shared" si="22"/>
        <v>0</v>
      </c>
      <c r="L278" s="17">
        <v>0</v>
      </c>
    </row>
    <row r="279" spans="1:12" x14ac:dyDescent="0.25">
      <c r="A279" s="23" t="s">
        <v>174</v>
      </c>
      <c r="B279" s="17">
        <f t="shared" ref="B279:B342" si="25">D279*0.30418</f>
        <v>13.6881</v>
      </c>
      <c r="C279" s="17">
        <f t="shared" ref="C279:C342" si="26">E279*0.3048</f>
        <v>15.24</v>
      </c>
      <c r="D279" s="19">
        <f t="shared" si="24"/>
        <v>45</v>
      </c>
      <c r="E279" s="19">
        <f t="shared" si="23"/>
        <v>50</v>
      </c>
      <c r="K279" s="17">
        <f t="shared" ref="K279:K342" si="27">L279*10000</f>
        <v>100</v>
      </c>
      <c r="L279" s="17">
        <v>0.01</v>
      </c>
    </row>
    <row r="280" spans="1:12" x14ac:dyDescent="0.25">
      <c r="A280" s="23" t="s">
        <v>174</v>
      </c>
      <c r="B280" s="17">
        <f t="shared" si="25"/>
        <v>15.209</v>
      </c>
      <c r="C280" s="17">
        <f t="shared" si="26"/>
        <v>16.763999999999999</v>
      </c>
      <c r="D280" s="19">
        <f t="shared" si="24"/>
        <v>50</v>
      </c>
      <c r="E280" s="19">
        <f t="shared" si="23"/>
        <v>55</v>
      </c>
      <c r="K280" s="17">
        <f t="shared" si="27"/>
        <v>100</v>
      </c>
      <c r="L280" s="17">
        <v>0.01</v>
      </c>
    </row>
    <row r="281" spans="1:12" x14ac:dyDescent="0.25">
      <c r="A281" s="23" t="s">
        <v>174</v>
      </c>
      <c r="B281" s="17">
        <f t="shared" si="25"/>
        <v>16.729900000000001</v>
      </c>
      <c r="C281" s="17">
        <f t="shared" si="26"/>
        <v>18.288</v>
      </c>
      <c r="D281" s="19">
        <f t="shared" si="24"/>
        <v>55</v>
      </c>
      <c r="E281" s="19">
        <f t="shared" si="23"/>
        <v>60</v>
      </c>
      <c r="K281" s="17">
        <f t="shared" si="27"/>
        <v>400</v>
      </c>
      <c r="L281" s="17">
        <v>0.04</v>
      </c>
    </row>
    <row r="282" spans="1:12" x14ac:dyDescent="0.25">
      <c r="A282" s="23" t="s">
        <v>174</v>
      </c>
      <c r="B282" s="17">
        <f t="shared" si="25"/>
        <v>18.250800000000002</v>
      </c>
      <c r="C282" s="17">
        <f t="shared" si="26"/>
        <v>21.336000000000002</v>
      </c>
      <c r="D282" s="19">
        <f t="shared" si="24"/>
        <v>60</v>
      </c>
      <c r="E282" s="19">
        <v>70</v>
      </c>
      <c r="K282" s="17">
        <f t="shared" si="27"/>
        <v>0</v>
      </c>
      <c r="L282" s="17">
        <v>0</v>
      </c>
    </row>
    <row r="283" spans="1:12" x14ac:dyDescent="0.25">
      <c r="A283" s="23" t="s">
        <v>174</v>
      </c>
      <c r="B283" s="17">
        <f t="shared" si="25"/>
        <v>21.2926</v>
      </c>
      <c r="C283" s="17">
        <f t="shared" si="26"/>
        <v>22.86</v>
      </c>
      <c r="D283" s="19">
        <f t="shared" si="24"/>
        <v>70</v>
      </c>
      <c r="E283" s="19">
        <f t="shared" si="23"/>
        <v>75</v>
      </c>
      <c r="K283" s="17">
        <f t="shared" si="27"/>
        <v>400</v>
      </c>
      <c r="L283" s="17">
        <v>0.04</v>
      </c>
    </row>
    <row r="284" spans="1:12" x14ac:dyDescent="0.25">
      <c r="A284" s="23" t="s">
        <v>174</v>
      </c>
      <c r="B284" s="17">
        <f t="shared" si="25"/>
        <v>22.813500000000001</v>
      </c>
      <c r="C284" s="17">
        <f t="shared" si="26"/>
        <v>24.384</v>
      </c>
      <c r="D284" s="19">
        <f t="shared" si="24"/>
        <v>75</v>
      </c>
      <c r="E284" s="19">
        <f t="shared" si="23"/>
        <v>80</v>
      </c>
      <c r="K284" s="17">
        <f t="shared" si="27"/>
        <v>0</v>
      </c>
      <c r="L284" s="17">
        <v>0</v>
      </c>
    </row>
    <row r="285" spans="1:12" x14ac:dyDescent="0.25">
      <c r="A285" s="23" t="s">
        <v>174</v>
      </c>
      <c r="B285" s="17">
        <f t="shared" si="25"/>
        <v>24.334400000000002</v>
      </c>
      <c r="C285" s="17">
        <f t="shared" si="26"/>
        <v>25.908000000000001</v>
      </c>
      <c r="D285" s="19">
        <f t="shared" si="24"/>
        <v>80</v>
      </c>
      <c r="E285" s="19">
        <f t="shared" si="23"/>
        <v>85</v>
      </c>
      <c r="K285" s="17">
        <f t="shared" si="27"/>
        <v>400</v>
      </c>
      <c r="L285" s="17">
        <v>0.04</v>
      </c>
    </row>
    <row r="286" spans="1:12" x14ac:dyDescent="0.25">
      <c r="A286" s="23" t="s">
        <v>174</v>
      </c>
      <c r="B286" s="17">
        <f t="shared" si="25"/>
        <v>25.8553</v>
      </c>
      <c r="C286" s="17">
        <f t="shared" si="26"/>
        <v>27.432000000000002</v>
      </c>
      <c r="D286" s="19">
        <f t="shared" si="24"/>
        <v>85</v>
      </c>
      <c r="E286" s="19">
        <f t="shared" si="23"/>
        <v>90</v>
      </c>
      <c r="K286" s="17">
        <f t="shared" si="27"/>
        <v>200</v>
      </c>
      <c r="L286" s="17">
        <v>0.02</v>
      </c>
    </row>
    <row r="287" spans="1:12" x14ac:dyDescent="0.25">
      <c r="A287" s="23" t="s">
        <v>174</v>
      </c>
      <c r="B287" s="17">
        <f t="shared" si="25"/>
        <v>27.376200000000001</v>
      </c>
      <c r="C287" s="17">
        <f t="shared" si="26"/>
        <v>28.956000000000003</v>
      </c>
      <c r="D287" s="19">
        <f t="shared" si="24"/>
        <v>90</v>
      </c>
      <c r="E287" s="19">
        <f t="shared" si="23"/>
        <v>95</v>
      </c>
      <c r="K287" s="17">
        <f t="shared" si="27"/>
        <v>800</v>
      </c>
      <c r="L287" s="17">
        <v>0.08</v>
      </c>
    </row>
    <row r="288" spans="1:12" x14ac:dyDescent="0.25">
      <c r="A288" s="23" t="s">
        <v>174</v>
      </c>
      <c r="B288" s="17">
        <f t="shared" si="25"/>
        <v>28.897100000000002</v>
      </c>
      <c r="C288" s="17">
        <f t="shared" si="26"/>
        <v>30.48</v>
      </c>
      <c r="D288" s="19">
        <f t="shared" si="24"/>
        <v>95</v>
      </c>
      <c r="E288" s="19">
        <f t="shared" si="23"/>
        <v>100</v>
      </c>
      <c r="K288" s="17">
        <f t="shared" si="27"/>
        <v>300</v>
      </c>
      <c r="L288" s="17">
        <v>0.03</v>
      </c>
    </row>
    <row r="289" spans="1:12" x14ac:dyDescent="0.25">
      <c r="A289" s="23" t="s">
        <v>174</v>
      </c>
      <c r="B289" s="17">
        <f t="shared" si="25"/>
        <v>30.417999999999999</v>
      </c>
      <c r="C289" s="17">
        <f t="shared" si="26"/>
        <v>32.004000000000005</v>
      </c>
      <c r="D289" s="19">
        <f t="shared" si="24"/>
        <v>100</v>
      </c>
      <c r="E289" s="19">
        <f t="shared" si="23"/>
        <v>105</v>
      </c>
      <c r="K289" s="17">
        <f t="shared" si="27"/>
        <v>200</v>
      </c>
      <c r="L289" s="17">
        <v>0.02</v>
      </c>
    </row>
    <row r="290" spans="1:12" x14ac:dyDescent="0.25">
      <c r="A290" s="23" t="s">
        <v>174</v>
      </c>
      <c r="B290" s="17">
        <f t="shared" si="25"/>
        <v>31.9389</v>
      </c>
      <c r="C290" s="17">
        <f t="shared" si="26"/>
        <v>33.527999999999999</v>
      </c>
      <c r="D290" s="19">
        <f t="shared" si="24"/>
        <v>105</v>
      </c>
      <c r="E290" s="19">
        <f t="shared" si="23"/>
        <v>110</v>
      </c>
      <c r="K290" s="17">
        <f t="shared" si="27"/>
        <v>300</v>
      </c>
      <c r="L290" s="17">
        <v>0.03</v>
      </c>
    </row>
    <row r="291" spans="1:12" x14ac:dyDescent="0.25">
      <c r="A291" s="23" t="s">
        <v>174</v>
      </c>
      <c r="B291" s="17">
        <f t="shared" si="25"/>
        <v>33.459800000000001</v>
      </c>
      <c r="C291" s="17">
        <f t="shared" si="26"/>
        <v>35.052</v>
      </c>
      <c r="D291" s="19">
        <f t="shared" si="24"/>
        <v>110</v>
      </c>
      <c r="E291" s="19">
        <f t="shared" si="23"/>
        <v>115</v>
      </c>
      <c r="K291" s="17">
        <f t="shared" si="27"/>
        <v>200</v>
      </c>
      <c r="L291" s="17">
        <v>0.02</v>
      </c>
    </row>
    <row r="292" spans="1:12" x14ac:dyDescent="0.25">
      <c r="A292" s="23" t="s">
        <v>174</v>
      </c>
      <c r="B292" s="17">
        <f t="shared" si="25"/>
        <v>34.980699999999999</v>
      </c>
      <c r="C292" s="17">
        <f t="shared" si="26"/>
        <v>36.576000000000001</v>
      </c>
      <c r="D292" s="19">
        <f t="shared" si="24"/>
        <v>115</v>
      </c>
      <c r="E292" s="19">
        <f t="shared" si="23"/>
        <v>120</v>
      </c>
      <c r="K292" s="17">
        <f t="shared" si="27"/>
        <v>200</v>
      </c>
      <c r="L292" s="17">
        <v>0.02</v>
      </c>
    </row>
    <row r="293" spans="1:12" x14ac:dyDescent="0.25">
      <c r="A293" s="23" t="s">
        <v>174</v>
      </c>
      <c r="B293" s="17">
        <f t="shared" si="25"/>
        <v>36.501600000000003</v>
      </c>
      <c r="C293" s="17">
        <f t="shared" si="26"/>
        <v>38.1</v>
      </c>
      <c r="D293" s="19">
        <f t="shared" si="24"/>
        <v>120</v>
      </c>
      <c r="E293" s="19">
        <f t="shared" si="23"/>
        <v>125</v>
      </c>
      <c r="K293" s="17">
        <f t="shared" si="27"/>
        <v>400</v>
      </c>
      <c r="L293" s="17">
        <v>0.04</v>
      </c>
    </row>
    <row r="294" spans="1:12" x14ac:dyDescent="0.25">
      <c r="A294" s="23" t="s">
        <v>174</v>
      </c>
      <c r="B294" s="17">
        <f t="shared" si="25"/>
        <v>38.022500000000001</v>
      </c>
      <c r="C294" s="17">
        <f t="shared" si="26"/>
        <v>39.624000000000002</v>
      </c>
      <c r="D294" s="19">
        <f t="shared" si="24"/>
        <v>125</v>
      </c>
      <c r="E294" s="19">
        <f t="shared" si="23"/>
        <v>130</v>
      </c>
      <c r="K294" s="17">
        <f t="shared" si="27"/>
        <v>0</v>
      </c>
      <c r="L294" s="17">
        <v>0</v>
      </c>
    </row>
    <row r="295" spans="1:12" x14ac:dyDescent="0.25">
      <c r="A295" s="23" t="s">
        <v>174</v>
      </c>
      <c r="B295" s="17">
        <f t="shared" si="25"/>
        <v>39.543399999999998</v>
      </c>
      <c r="C295" s="17">
        <f t="shared" si="26"/>
        <v>41.148000000000003</v>
      </c>
      <c r="D295" s="19">
        <f t="shared" si="24"/>
        <v>130</v>
      </c>
      <c r="E295" s="19">
        <f t="shared" si="23"/>
        <v>135</v>
      </c>
      <c r="K295" s="17">
        <f t="shared" si="27"/>
        <v>200</v>
      </c>
      <c r="L295" s="17">
        <v>0.02</v>
      </c>
    </row>
    <row r="296" spans="1:12" x14ac:dyDescent="0.25">
      <c r="A296" s="23" t="s">
        <v>174</v>
      </c>
      <c r="B296" s="17">
        <f t="shared" si="25"/>
        <v>41.064300000000003</v>
      </c>
      <c r="C296" s="17">
        <f t="shared" si="26"/>
        <v>42.672000000000004</v>
      </c>
      <c r="D296" s="19">
        <f t="shared" si="24"/>
        <v>135</v>
      </c>
      <c r="E296" s="19">
        <f t="shared" ref="E296:E358" si="28">D296+5</f>
        <v>140</v>
      </c>
      <c r="K296" s="17">
        <f t="shared" si="27"/>
        <v>200</v>
      </c>
      <c r="L296" s="17">
        <v>0.02</v>
      </c>
    </row>
    <row r="297" spans="1:12" x14ac:dyDescent="0.25">
      <c r="A297" s="23" t="s">
        <v>174</v>
      </c>
      <c r="B297" s="17">
        <f t="shared" si="25"/>
        <v>42.5852</v>
      </c>
      <c r="C297" s="17">
        <f t="shared" si="26"/>
        <v>44.196000000000005</v>
      </c>
      <c r="D297" s="19">
        <f t="shared" si="24"/>
        <v>140</v>
      </c>
      <c r="E297" s="19">
        <f t="shared" si="28"/>
        <v>145</v>
      </c>
      <c r="K297" s="17">
        <f t="shared" si="27"/>
        <v>100</v>
      </c>
      <c r="L297" s="17">
        <v>0.01</v>
      </c>
    </row>
    <row r="298" spans="1:12" x14ac:dyDescent="0.25">
      <c r="A298" s="23" t="s">
        <v>174</v>
      </c>
      <c r="B298" s="17">
        <f t="shared" si="25"/>
        <v>44.106099999999998</v>
      </c>
      <c r="C298" s="17">
        <f t="shared" si="26"/>
        <v>48.768000000000001</v>
      </c>
      <c r="D298" s="19">
        <f t="shared" si="24"/>
        <v>145</v>
      </c>
      <c r="E298" s="19">
        <v>160</v>
      </c>
      <c r="K298" s="17">
        <f t="shared" si="27"/>
        <v>0</v>
      </c>
      <c r="L298" s="17">
        <v>0</v>
      </c>
    </row>
    <row r="299" spans="1:12" x14ac:dyDescent="0.25">
      <c r="A299" s="23" t="s">
        <v>175</v>
      </c>
      <c r="B299" s="17">
        <f t="shared" si="25"/>
        <v>0</v>
      </c>
      <c r="C299" s="17">
        <f t="shared" si="26"/>
        <v>6.0960000000000001</v>
      </c>
      <c r="D299" s="19">
        <v>0</v>
      </c>
      <c r="E299" s="19">
        <v>20</v>
      </c>
      <c r="K299" s="17">
        <f t="shared" si="27"/>
        <v>0</v>
      </c>
      <c r="L299" s="17">
        <v>0</v>
      </c>
    </row>
    <row r="300" spans="1:12" x14ac:dyDescent="0.25">
      <c r="A300" s="23" t="s">
        <v>175</v>
      </c>
      <c r="B300" s="17">
        <f t="shared" si="25"/>
        <v>6.0836000000000006</v>
      </c>
      <c r="C300" s="17">
        <f t="shared" si="26"/>
        <v>7.62</v>
      </c>
      <c r="D300" s="19">
        <f t="shared" si="24"/>
        <v>20</v>
      </c>
      <c r="E300" s="19">
        <f t="shared" si="28"/>
        <v>25</v>
      </c>
      <c r="K300" s="17">
        <f t="shared" si="27"/>
        <v>300</v>
      </c>
      <c r="L300" s="17">
        <v>0.03</v>
      </c>
    </row>
    <row r="301" spans="1:12" x14ac:dyDescent="0.25">
      <c r="A301" s="23" t="s">
        <v>175</v>
      </c>
      <c r="B301" s="17">
        <f t="shared" si="25"/>
        <v>7.6044999999999998</v>
      </c>
      <c r="C301" s="17">
        <f t="shared" si="26"/>
        <v>12.192</v>
      </c>
      <c r="D301" s="19">
        <f t="shared" si="24"/>
        <v>25</v>
      </c>
      <c r="E301" s="19">
        <v>40</v>
      </c>
      <c r="K301" s="17">
        <f t="shared" si="27"/>
        <v>0</v>
      </c>
      <c r="L301" s="17">
        <v>0</v>
      </c>
    </row>
    <row r="302" spans="1:12" x14ac:dyDescent="0.25">
      <c r="A302" s="23" t="s">
        <v>175</v>
      </c>
      <c r="B302" s="17">
        <f t="shared" si="25"/>
        <v>12.167200000000001</v>
      </c>
      <c r="C302" s="17">
        <f t="shared" si="26"/>
        <v>13.716000000000001</v>
      </c>
      <c r="D302" s="19">
        <f t="shared" si="24"/>
        <v>40</v>
      </c>
      <c r="E302" s="19">
        <f t="shared" si="28"/>
        <v>45</v>
      </c>
      <c r="K302" s="17">
        <f t="shared" si="27"/>
        <v>200</v>
      </c>
      <c r="L302" s="17">
        <v>0.02</v>
      </c>
    </row>
    <row r="303" spans="1:12" x14ac:dyDescent="0.25">
      <c r="A303" s="23" t="s">
        <v>175</v>
      </c>
      <c r="B303" s="17">
        <f t="shared" si="25"/>
        <v>13.6881</v>
      </c>
      <c r="C303" s="17">
        <f t="shared" si="26"/>
        <v>15.24</v>
      </c>
      <c r="D303" s="19">
        <f t="shared" si="24"/>
        <v>45</v>
      </c>
      <c r="E303" s="19">
        <f t="shared" si="28"/>
        <v>50</v>
      </c>
      <c r="K303" s="17">
        <f t="shared" si="27"/>
        <v>200</v>
      </c>
      <c r="L303" s="17">
        <v>0.02</v>
      </c>
    </row>
    <row r="304" spans="1:12" x14ac:dyDescent="0.25">
      <c r="A304" s="23" t="s">
        <v>175</v>
      </c>
      <c r="B304" s="17">
        <f t="shared" si="25"/>
        <v>15.209</v>
      </c>
      <c r="C304" s="17">
        <f t="shared" si="26"/>
        <v>16.763999999999999</v>
      </c>
      <c r="D304" s="19">
        <f t="shared" si="24"/>
        <v>50</v>
      </c>
      <c r="E304" s="19">
        <f t="shared" si="28"/>
        <v>55</v>
      </c>
      <c r="K304" s="17">
        <f t="shared" si="27"/>
        <v>100</v>
      </c>
      <c r="L304" s="17">
        <v>0.01</v>
      </c>
    </row>
    <row r="305" spans="1:12" x14ac:dyDescent="0.25">
      <c r="A305" s="23" t="s">
        <v>175</v>
      </c>
      <c r="B305" s="17">
        <f t="shared" si="25"/>
        <v>16.729900000000001</v>
      </c>
      <c r="C305" s="17">
        <f t="shared" si="26"/>
        <v>22.86</v>
      </c>
      <c r="D305" s="19">
        <f t="shared" si="24"/>
        <v>55</v>
      </c>
      <c r="E305" s="19">
        <v>75</v>
      </c>
      <c r="K305" s="17">
        <f t="shared" si="27"/>
        <v>0</v>
      </c>
      <c r="L305" s="17">
        <v>0</v>
      </c>
    </row>
    <row r="306" spans="1:12" x14ac:dyDescent="0.25">
      <c r="A306" s="23" t="s">
        <v>175</v>
      </c>
      <c r="B306" s="17">
        <f t="shared" si="25"/>
        <v>22.813500000000001</v>
      </c>
      <c r="C306" s="17">
        <f t="shared" si="26"/>
        <v>24.384</v>
      </c>
      <c r="D306" s="19">
        <f t="shared" si="24"/>
        <v>75</v>
      </c>
      <c r="E306" s="19">
        <f t="shared" si="28"/>
        <v>80</v>
      </c>
      <c r="K306" s="17">
        <f t="shared" si="27"/>
        <v>100</v>
      </c>
      <c r="L306" s="17">
        <v>0.01</v>
      </c>
    </row>
    <row r="307" spans="1:12" x14ac:dyDescent="0.25">
      <c r="A307" s="23" t="s">
        <v>175</v>
      </c>
      <c r="B307" s="17">
        <f t="shared" si="25"/>
        <v>24.334400000000002</v>
      </c>
      <c r="C307" s="17">
        <f t="shared" si="26"/>
        <v>25.908000000000001</v>
      </c>
      <c r="D307" s="19">
        <f t="shared" ref="D307:D369" si="29">E306</f>
        <v>80</v>
      </c>
      <c r="E307" s="19">
        <f t="shared" si="28"/>
        <v>85</v>
      </c>
      <c r="K307" s="17">
        <f t="shared" si="27"/>
        <v>300</v>
      </c>
      <c r="L307" s="17">
        <v>0.03</v>
      </c>
    </row>
    <row r="308" spans="1:12" x14ac:dyDescent="0.25">
      <c r="A308" s="23" t="s">
        <v>175</v>
      </c>
      <c r="B308" s="17">
        <f t="shared" si="25"/>
        <v>25.8553</v>
      </c>
      <c r="C308" s="17">
        <f t="shared" si="26"/>
        <v>30.48</v>
      </c>
      <c r="D308" s="19">
        <f t="shared" si="29"/>
        <v>85</v>
      </c>
      <c r="E308" s="19">
        <v>100</v>
      </c>
      <c r="K308" s="17">
        <f t="shared" si="27"/>
        <v>0</v>
      </c>
      <c r="L308" s="17">
        <v>0</v>
      </c>
    </row>
    <row r="309" spans="1:12" x14ac:dyDescent="0.25">
      <c r="A309" s="23" t="s">
        <v>175</v>
      </c>
      <c r="B309" s="17">
        <f t="shared" si="25"/>
        <v>30.417999999999999</v>
      </c>
      <c r="C309" s="17">
        <f t="shared" si="26"/>
        <v>32.004000000000005</v>
      </c>
      <c r="D309" s="19">
        <f t="shared" si="29"/>
        <v>100</v>
      </c>
      <c r="E309" s="19">
        <f t="shared" si="28"/>
        <v>105</v>
      </c>
      <c r="K309" s="17">
        <f t="shared" si="27"/>
        <v>400</v>
      </c>
      <c r="L309" s="17">
        <v>0.04</v>
      </c>
    </row>
    <row r="310" spans="1:12" x14ac:dyDescent="0.25">
      <c r="A310" s="23" t="s">
        <v>175</v>
      </c>
      <c r="B310" s="17">
        <f t="shared" si="25"/>
        <v>31.9389</v>
      </c>
      <c r="C310" s="17">
        <f t="shared" si="26"/>
        <v>33.527999999999999</v>
      </c>
      <c r="D310" s="19">
        <f t="shared" si="29"/>
        <v>105</v>
      </c>
      <c r="E310" s="19">
        <f t="shared" si="28"/>
        <v>110</v>
      </c>
      <c r="K310" s="17">
        <f t="shared" si="27"/>
        <v>200</v>
      </c>
      <c r="L310" s="17">
        <v>0.02</v>
      </c>
    </row>
    <row r="311" spans="1:12" x14ac:dyDescent="0.25">
      <c r="A311" s="23" t="s">
        <v>175</v>
      </c>
      <c r="B311" s="17">
        <f t="shared" si="25"/>
        <v>33.459800000000001</v>
      </c>
      <c r="C311" s="17">
        <f t="shared" si="26"/>
        <v>35.052</v>
      </c>
      <c r="D311" s="19">
        <f t="shared" si="29"/>
        <v>110</v>
      </c>
      <c r="E311" s="19">
        <f t="shared" si="28"/>
        <v>115</v>
      </c>
      <c r="K311" s="17">
        <f t="shared" si="27"/>
        <v>200</v>
      </c>
      <c r="L311" s="17">
        <v>0.02</v>
      </c>
    </row>
    <row r="312" spans="1:12" x14ac:dyDescent="0.25">
      <c r="A312" s="23" t="s">
        <v>175</v>
      </c>
      <c r="B312" s="17">
        <f t="shared" si="25"/>
        <v>34.980699999999999</v>
      </c>
      <c r="C312" s="17">
        <f t="shared" si="26"/>
        <v>36.576000000000001</v>
      </c>
      <c r="D312" s="19">
        <f t="shared" si="29"/>
        <v>115</v>
      </c>
      <c r="E312" s="19">
        <f t="shared" si="28"/>
        <v>120</v>
      </c>
      <c r="K312" s="17">
        <f t="shared" si="27"/>
        <v>100</v>
      </c>
      <c r="L312" s="17">
        <v>0.01</v>
      </c>
    </row>
    <row r="313" spans="1:12" x14ac:dyDescent="0.25">
      <c r="A313" s="23" t="s">
        <v>175</v>
      </c>
      <c r="B313" s="17">
        <f t="shared" si="25"/>
        <v>36.501600000000003</v>
      </c>
      <c r="C313" s="17">
        <f t="shared" si="26"/>
        <v>38.1</v>
      </c>
      <c r="D313" s="19">
        <f t="shared" si="29"/>
        <v>120</v>
      </c>
      <c r="E313" s="19">
        <f t="shared" si="28"/>
        <v>125</v>
      </c>
      <c r="K313" s="17">
        <f t="shared" si="27"/>
        <v>300</v>
      </c>
      <c r="L313" s="17">
        <v>0.03</v>
      </c>
    </row>
    <row r="314" spans="1:12" x14ac:dyDescent="0.25">
      <c r="A314" s="23" t="s">
        <v>175</v>
      </c>
      <c r="B314" s="17">
        <f t="shared" si="25"/>
        <v>38.022500000000001</v>
      </c>
      <c r="C314" s="17">
        <f t="shared" si="26"/>
        <v>39.624000000000002</v>
      </c>
      <c r="D314" s="19">
        <f t="shared" si="29"/>
        <v>125</v>
      </c>
      <c r="E314" s="19">
        <f t="shared" si="28"/>
        <v>130</v>
      </c>
      <c r="K314" s="17">
        <f t="shared" si="27"/>
        <v>300</v>
      </c>
      <c r="L314" s="17">
        <v>0.03</v>
      </c>
    </row>
    <row r="315" spans="1:12" x14ac:dyDescent="0.25">
      <c r="A315" s="23" t="s">
        <v>175</v>
      </c>
      <c r="B315" s="17">
        <f t="shared" si="25"/>
        <v>39.543399999999998</v>
      </c>
      <c r="C315" s="17">
        <f t="shared" si="26"/>
        <v>41.148000000000003</v>
      </c>
      <c r="D315" s="19">
        <f t="shared" si="29"/>
        <v>130</v>
      </c>
      <c r="E315" s="19">
        <f t="shared" si="28"/>
        <v>135</v>
      </c>
      <c r="K315" s="17">
        <f t="shared" si="27"/>
        <v>0</v>
      </c>
      <c r="L315" s="17">
        <v>0</v>
      </c>
    </row>
    <row r="316" spans="1:12" x14ac:dyDescent="0.25">
      <c r="A316" s="23" t="s">
        <v>175</v>
      </c>
      <c r="B316" s="17">
        <f t="shared" si="25"/>
        <v>41.064300000000003</v>
      </c>
      <c r="C316" s="17">
        <f t="shared" si="26"/>
        <v>42.672000000000004</v>
      </c>
      <c r="D316" s="19">
        <f t="shared" si="29"/>
        <v>135</v>
      </c>
      <c r="E316" s="19">
        <f t="shared" si="28"/>
        <v>140</v>
      </c>
      <c r="K316" s="17">
        <f t="shared" si="27"/>
        <v>400</v>
      </c>
      <c r="L316" s="17">
        <v>0.04</v>
      </c>
    </row>
    <row r="317" spans="1:12" x14ac:dyDescent="0.25">
      <c r="A317" s="23" t="s">
        <v>175</v>
      </c>
      <c r="B317" s="17">
        <f t="shared" si="25"/>
        <v>42.5852</v>
      </c>
      <c r="C317" s="17">
        <f t="shared" si="26"/>
        <v>44.196000000000005</v>
      </c>
      <c r="D317" s="19">
        <f t="shared" si="29"/>
        <v>140</v>
      </c>
      <c r="E317" s="19">
        <f t="shared" si="28"/>
        <v>145</v>
      </c>
      <c r="K317" s="17">
        <f t="shared" si="27"/>
        <v>700.00000000000011</v>
      </c>
      <c r="L317" s="17">
        <v>7.0000000000000007E-2</v>
      </c>
    </row>
    <row r="318" spans="1:12" x14ac:dyDescent="0.25">
      <c r="A318" s="23" t="s">
        <v>175</v>
      </c>
      <c r="B318" s="17">
        <f t="shared" si="25"/>
        <v>44.106099999999998</v>
      </c>
      <c r="C318" s="17">
        <f t="shared" si="26"/>
        <v>45.72</v>
      </c>
      <c r="D318" s="19">
        <f t="shared" si="29"/>
        <v>145</v>
      </c>
      <c r="E318" s="19">
        <f t="shared" si="28"/>
        <v>150</v>
      </c>
      <c r="K318" s="17">
        <f t="shared" si="27"/>
        <v>200</v>
      </c>
      <c r="L318" s="17">
        <v>0.02</v>
      </c>
    </row>
    <row r="319" spans="1:12" x14ac:dyDescent="0.25">
      <c r="A319" s="23" t="s">
        <v>175</v>
      </c>
      <c r="B319" s="17">
        <f t="shared" si="25"/>
        <v>45.627000000000002</v>
      </c>
      <c r="C319" s="17">
        <f t="shared" si="26"/>
        <v>47.244</v>
      </c>
      <c r="D319" s="19">
        <f t="shared" si="29"/>
        <v>150</v>
      </c>
      <c r="E319" s="19">
        <f t="shared" si="28"/>
        <v>155</v>
      </c>
      <c r="K319" s="17">
        <f t="shared" si="27"/>
        <v>300</v>
      </c>
      <c r="L319" s="17">
        <v>0.03</v>
      </c>
    </row>
    <row r="320" spans="1:12" x14ac:dyDescent="0.25">
      <c r="A320" s="23" t="s">
        <v>175</v>
      </c>
      <c r="B320" s="17">
        <f t="shared" si="25"/>
        <v>47.1479</v>
      </c>
      <c r="C320" s="17">
        <f t="shared" si="26"/>
        <v>48.768000000000001</v>
      </c>
      <c r="D320" s="19">
        <f t="shared" si="29"/>
        <v>155</v>
      </c>
      <c r="E320" s="19">
        <f t="shared" si="28"/>
        <v>160</v>
      </c>
      <c r="K320" s="17">
        <f t="shared" si="27"/>
        <v>200</v>
      </c>
      <c r="L320" s="17">
        <v>0.02</v>
      </c>
    </row>
    <row r="321" spans="1:12" x14ac:dyDescent="0.25">
      <c r="A321" s="23" t="s">
        <v>175</v>
      </c>
      <c r="B321" s="17">
        <f t="shared" si="25"/>
        <v>48.668800000000005</v>
      </c>
      <c r="C321" s="17">
        <f t="shared" si="26"/>
        <v>50.292000000000002</v>
      </c>
      <c r="D321" s="19">
        <f t="shared" si="29"/>
        <v>160</v>
      </c>
      <c r="E321" s="19">
        <f t="shared" si="28"/>
        <v>165</v>
      </c>
      <c r="K321" s="17">
        <f t="shared" si="27"/>
        <v>200</v>
      </c>
      <c r="L321" s="17">
        <v>0.02</v>
      </c>
    </row>
    <row r="322" spans="1:12" x14ac:dyDescent="0.25">
      <c r="A322" s="23" t="s">
        <v>175</v>
      </c>
      <c r="B322" s="17">
        <f t="shared" si="25"/>
        <v>50.189700000000002</v>
      </c>
      <c r="C322" s="17">
        <f t="shared" si="26"/>
        <v>51.816000000000003</v>
      </c>
      <c r="D322" s="19">
        <f t="shared" si="29"/>
        <v>165</v>
      </c>
      <c r="E322" s="19">
        <f t="shared" si="28"/>
        <v>170</v>
      </c>
      <c r="K322" s="17">
        <f t="shared" si="27"/>
        <v>300</v>
      </c>
      <c r="L322" s="17">
        <v>0.03</v>
      </c>
    </row>
    <row r="323" spans="1:12" x14ac:dyDescent="0.25">
      <c r="A323" s="23" t="s">
        <v>175</v>
      </c>
      <c r="B323" s="17">
        <f t="shared" si="25"/>
        <v>51.710599999999999</v>
      </c>
      <c r="C323" s="17">
        <f t="shared" si="26"/>
        <v>79.248000000000005</v>
      </c>
      <c r="D323" s="19">
        <f t="shared" si="29"/>
        <v>170</v>
      </c>
      <c r="E323" s="19">
        <v>260</v>
      </c>
      <c r="K323" s="17">
        <f t="shared" si="27"/>
        <v>0</v>
      </c>
      <c r="L323" s="17">
        <v>0</v>
      </c>
    </row>
    <row r="324" spans="1:12" x14ac:dyDescent="0.25">
      <c r="A324" s="23" t="s">
        <v>176</v>
      </c>
      <c r="B324" s="17">
        <f t="shared" si="25"/>
        <v>0</v>
      </c>
      <c r="C324" s="17">
        <f t="shared" si="26"/>
        <v>48.768000000000001</v>
      </c>
      <c r="D324" s="19">
        <v>0</v>
      </c>
      <c r="E324" s="19">
        <v>160</v>
      </c>
      <c r="K324" s="17">
        <f t="shared" si="27"/>
        <v>0</v>
      </c>
      <c r="L324" s="17">
        <v>0</v>
      </c>
    </row>
    <row r="325" spans="1:12" x14ac:dyDescent="0.25">
      <c r="A325" s="23" t="s">
        <v>177</v>
      </c>
      <c r="B325" s="17">
        <f t="shared" si="25"/>
        <v>0</v>
      </c>
      <c r="C325" s="17">
        <f t="shared" si="26"/>
        <v>4.5720000000000001</v>
      </c>
      <c r="D325" s="19">
        <v>0</v>
      </c>
      <c r="E325" s="19">
        <v>15</v>
      </c>
      <c r="K325" s="17">
        <f t="shared" si="27"/>
        <v>0</v>
      </c>
      <c r="L325" s="17">
        <v>0</v>
      </c>
    </row>
    <row r="326" spans="1:12" x14ac:dyDescent="0.25">
      <c r="A326" s="23" t="s">
        <v>177</v>
      </c>
      <c r="B326" s="17">
        <f t="shared" si="25"/>
        <v>4.5627000000000004</v>
      </c>
      <c r="C326" s="17">
        <f t="shared" si="26"/>
        <v>6.0960000000000001</v>
      </c>
      <c r="D326" s="19">
        <f t="shared" si="29"/>
        <v>15</v>
      </c>
      <c r="E326" s="19">
        <f t="shared" si="28"/>
        <v>20</v>
      </c>
      <c r="K326" s="17">
        <f t="shared" si="27"/>
        <v>200</v>
      </c>
      <c r="L326" s="17">
        <v>0.02</v>
      </c>
    </row>
    <row r="327" spans="1:12" x14ac:dyDescent="0.25">
      <c r="A327" s="23" t="s">
        <v>177</v>
      </c>
      <c r="B327" s="17">
        <f t="shared" si="25"/>
        <v>6.0836000000000006</v>
      </c>
      <c r="C327" s="17">
        <f t="shared" si="26"/>
        <v>70.103999999999999</v>
      </c>
      <c r="D327" s="19">
        <f t="shared" si="29"/>
        <v>20</v>
      </c>
      <c r="E327" s="19">
        <v>230</v>
      </c>
      <c r="K327" s="17">
        <f t="shared" si="27"/>
        <v>0</v>
      </c>
      <c r="L327" s="17">
        <v>0</v>
      </c>
    </row>
    <row r="328" spans="1:12" x14ac:dyDescent="0.25">
      <c r="A328" s="23" t="s">
        <v>201</v>
      </c>
      <c r="B328" s="17">
        <f t="shared" si="25"/>
        <v>0</v>
      </c>
      <c r="C328" s="17">
        <f t="shared" si="26"/>
        <v>3.048</v>
      </c>
      <c r="D328" s="19">
        <v>0</v>
      </c>
      <c r="E328" s="19">
        <v>10</v>
      </c>
      <c r="K328" s="17">
        <f t="shared" si="27"/>
        <v>100</v>
      </c>
      <c r="L328" s="17">
        <v>0.01</v>
      </c>
    </row>
    <row r="329" spans="1:12" x14ac:dyDescent="0.25">
      <c r="A329" s="23" t="s">
        <v>201</v>
      </c>
      <c r="B329" s="17">
        <f t="shared" si="25"/>
        <v>3.0418000000000003</v>
      </c>
      <c r="C329" s="17">
        <f t="shared" si="26"/>
        <v>4.5720000000000001</v>
      </c>
      <c r="D329" s="19">
        <v>10</v>
      </c>
      <c r="E329" s="19">
        <v>15</v>
      </c>
      <c r="K329" s="17">
        <f t="shared" si="27"/>
        <v>100</v>
      </c>
      <c r="L329" s="17">
        <v>0.01</v>
      </c>
    </row>
    <row r="330" spans="1:12" x14ac:dyDescent="0.25">
      <c r="A330" s="23" t="s">
        <v>201</v>
      </c>
      <c r="B330" s="17">
        <f t="shared" si="25"/>
        <v>4.5627000000000004</v>
      </c>
      <c r="C330" s="17">
        <f t="shared" si="26"/>
        <v>6.0960000000000001</v>
      </c>
      <c r="D330" s="19">
        <f t="shared" si="29"/>
        <v>15</v>
      </c>
      <c r="E330" s="19">
        <f t="shared" si="28"/>
        <v>20</v>
      </c>
      <c r="K330" s="17">
        <f t="shared" si="27"/>
        <v>300</v>
      </c>
      <c r="L330" s="17">
        <v>0.03</v>
      </c>
    </row>
    <row r="331" spans="1:12" x14ac:dyDescent="0.25">
      <c r="A331" s="23" t="s">
        <v>201</v>
      </c>
      <c r="B331" s="17">
        <f t="shared" si="25"/>
        <v>6.0836000000000006</v>
      </c>
      <c r="C331" s="17">
        <f t="shared" si="26"/>
        <v>7.62</v>
      </c>
      <c r="D331" s="19">
        <f t="shared" si="29"/>
        <v>20</v>
      </c>
      <c r="E331" s="19">
        <f t="shared" si="28"/>
        <v>25</v>
      </c>
      <c r="K331" s="17">
        <f t="shared" si="27"/>
        <v>100</v>
      </c>
      <c r="L331" s="17">
        <v>0.01</v>
      </c>
    </row>
    <row r="332" spans="1:12" x14ac:dyDescent="0.25">
      <c r="A332" s="23" t="s">
        <v>201</v>
      </c>
      <c r="B332" s="17">
        <f t="shared" si="25"/>
        <v>7.6044999999999998</v>
      </c>
      <c r="C332" s="17">
        <f t="shared" si="26"/>
        <v>9.1440000000000001</v>
      </c>
      <c r="D332" s="19">
        <f t="shared" si="29"/>
        <v>25</v>
      </c>
      <c r="E332" s="19">
        <f t="shared" si="28"/>
        <v>30</v>
      </c>
      <c r="K332" s="17">
        <f t="shared" si="27"/>
        <v>200</v>
      </c>
      <c r="L332" s="17">
        <v>0.02</v>
      </c>
    </row>
    <row r="333" spans="1:12" x14ac:dyDescent="0.25">
      <c r="A333" s="23" t="s">
        <v>201</v>
      </c>
      <c r="B333" s="17">
        <f t="shared" si="25"/>
        <v>9.1254000000000008</v>
      </c>
      <c r="C333" s="17">
        <f t="shared" si="26"/>
        <v>10.668000000000001</v>
      </c>
      <c r="D333" s="19">
        <f t="shared" si="29"/>
        <v>30</v>
      </c>
      <c r="E333" s="19">
        <f t="shared" si="28"/>
        <v>35</v>
      </c>
      <c r="K333" s="17">
        <f t="shared" si="27"/>
        <v>100</v>
      </c>
      <c r="L333" s="17">
        <v>0.01</v>
      </c>
    </row>
    <row r="334" spans="1:12" x14ac:dyDescent="0.25">
      <c r="A334" s="23" t="s">
        <v>201</v>
      </c>
      <c r="B334" s="17">
        <f t="shared" si="25"/>
        <v>10.6463</v>
      </c>
      <c r="C334" s="17">
        <f t="shared" si="26"/>
        <v>12.192</v>
      </c>
      <c r="D334" s="19">
        <f t="shared" si="29"/>
        <v>35</v>
      </c>
      <c r="E334" s="19">
        <f t="shared" si="28"/>
        <v>40</v>
      </c>
      <c r="K334" s="17">
        <f t="shared" si="27"/>
        <v>100</v>
      </c>
      <c r="L334" s="17">
        <v>0.01</v>
      </c>
    </row>
    <row r="335" spans="1:12" x14ac:dyDescent="0.25">
      <c r="A335" s="23" t="s">
        <v>201</v>
      </c>
      <c r="B335" s="17">
        <f t="shared" si="25"/>
        <v>12.167200000000001</v>
      </c>
      <c r="C335" s="17">
        <f t="shared" si="26"/>
        <v>13.716000000000001</v>
      </c>
      <c r="D335" s="19">
        <f t="shared" si="29"/>
        <v>40</v>
      </c>
      <c r="E335" s="19">
        <f t="shared" si="28"/>
        <v>45</v>
      </c>
      <c r="K335" s="17">
        <f t="shared" si="27"/>
        <v>0</v>
      </c>
      <c r="L335" s="17">
        <v>0</v>
      </c>
    </row>
    <row r="336" spans="1:12" x14ac:dyDescent="0.25">
      <c r="A336" s="23" t="s">
        <v>201</v>
      </c>
      <c r="B336" s="17">
        <f t="shared" si="25"/>
        <v>13.6881</v>
      </c>
      <c r="C336" s="17">
        <f t="shared" si="26"/>
        <v>15.24</v>
      </c>
      <c r="D336" s="19">
        <f t="shared" si="29"/>
        <v>45</v>
      </c>
      <c r="E336" s="19">
        <f t="shared" si="28"/>
        <v>50</v>
      </c>
      <c r="K336" s="17">
        <f t="shared" si="27"/>
        <v>100</v>
      </c>
      <c r="L336" s="17">
        <v>0.01</v>
      </c>
    </row>
    <row r="337" spans="1:12" x14ac:dyDescent="0.25">
      <c r="A337" s="23" t="s">
        <v>201</v>
      </c>
      <c r="B337" s="17">
        <f t="shared" si="25"/>
        <v>15.209</v>
      </c>
      <c r="C337" s="17">
        <f t="shared" si="26"/>
        <v>16.763999999999999</v>
      </c>
      <c r="D337" s="19">
        <f t="shared" si="29"/>
        <v>50</v>
      </c>
      <c r="E337" s="19">
        <f t="shared" si="28"/>
        <v>55</v>
      </c>
      <c r="K337" s="17">
        <f t="shared" si="27"/>
        <v>100</v>
      </c>
      <c r="L337" s="17">
        <v>0.01</v>
      </c>
    </row>
    <row r="338" spans="1:12" x14ac:dyDescent="0.25">
      <c r="A338" s="23" t="s">
        <v>201</v>
      </c>
      <c r="B338" s="17">
        <f t="shared" si="25"/>
        <v>16.729900000000001</v>
      </c>
      <c r="C338" s="17">
        <f t="shared" si="26"/>
        <v>18.288</v>
      </c>
      <c r="D338" s="19">
        <f t="shared" si="29"/>
        <v>55</v>
      </c>
      <c r="E338" s="19">
        <f t="shared" si="28"/>
        <v>60</v>
      </c>
      <c r="K338" s="17">
        <f t="shared" si="27"/>
        <v>100</v>
      </c>
      <c r="L338" s="17">
        <v>0.01</v>
      </c>
    </row>
    <row r="339" spans="1:12" x14ac:dyDescent="0.25">
      <c r="A339" s="23" t="s">
        <v>201</v>
      </c>
      <c r="B339" s="17">
        <f t="shared" si="25"/>
        <v>18.250800000000002</v>
      </c>
      <c r="C339" s="17">
        <f t="shared" si="26"/>
        <v>19.812000000000001</v>
      </c>
      <c r="D339" s="19">
        <f t="shared" si="29"/>
        <v>60</v>
      </c>
      <c r="E339" s="19">
        <f t="shared" si="28"/>
        <v>65</v>
      </c>
      <c r="K339" s="17">
        <f t="shared" si="27"/>
        <v>0</v>
      </c>
      <c r="L339" s="17">
        <v>0</v>
      </c>
    </row>
    <row r="340" spans="1:12" x14ac:dyDescent="0.25">
      <c r="A340" s="23" t="s">
        <v>201</v>
      </c>
      <c r="B340" s="17">
        <f t="shared" si="25"/>
        <v>19.771699999999999</v>
      </c>
      <c r="C340" s="17">
        <f t="shared" si="26"/>
        <v>21.336000000000002</v>
      </c>
      <c r="D340" s="19">
        <f t="shared" si="29"/>
        <v>65</v>
      </c>
      <c r="E340" s="19">
        <f t="shared" si="28"/>
        <v>70</v>
      </c>
      <c r="K340" s="17">
        <f t="shared" si="27"/>
        <v>500</v>
      </c>
      <c r="L340" s="17">
        <v>0.05</v>
      </c>
    </row>
    <row r="341" spans="1:12" x14ac:dyDescent="0.25">
      <c r="A341" s="23" t="s">
        <v>201</v>
      </c>
      <c r="B341" s="17">
        <f t="shared" si="25"/>
        <v>21.2926</v>
      </c>
      <c r="C341" s="17">
        <f t="shared" si="26"/>
        <v>22.86</v>
      </c>
      <c r="D341" s="19">
        <f t="shared" si="29"/>
        <v>70</v>
      </c>
      <c r="E341" s="19">
        <f t="shared" si="28"/>
        <v>75</v>
      </c>
      <c r="K341" s="17">
        <f t="shared" si="27"/>
        <v>100</v>
      </c>
      <c r="L341" s="17">
        <v>0.01</v>
      </c>
    </row>
    <row r="342" spans="1:12" x14ac:dyDescent="0.25">
      <c r="A342" s="23" t="s">
        <v>201</v>
      </c>
      <c r="B342" s="17">
        <f t="shared" si="25"/>
        <v>22.813500000000001</v>
      </c>
      <c r="C342" s="17">
        <f t="shared" si="26"/>
        <v>24.384</v>
      </c>
      <c r="D342" s="19">
        <f t="shared" si="29"/>
        <v>75</v>
      </c>
      <c r="E342" s="19">
        <f t="shared" si="28"/>
        <v>80</v>
      </c>
      <c r="K342" s="17">
        <f t="shared" si="27"/>
        <v>200</v>
      </c>
      <c r="L342" s="17">
        <v>0.02</v>
      </c>
    </row>
    <row r="343" spans="1:12" x14ac:dyDescent="0.25">
      <c r="A343" s="23" t="s">
        <v>201</v>
      </c>
      <c r="B343" s="17">
        <f t="shared" ref="B343:B406" si="30">D343*0.30418</f>
        <v>24.334400000000002</v>
      </c>
      <c r="C343" s="17">
        <f t="shared" ref="C343:C406" si="31">E343*0.3048</f>
        <v>25.908000000000001</v>
      </c>
      <c r="D343" s="19">
        <f t="shared" si="29"/>
        <v>80</v>
      </c>
      <c r="E343" s="19">
        <f t="shared" si="28"/>
        <v>85</v>
      </c>
      <c r="K343" s="17">
        <f t="shared" ref="K343:K406" si="32">L343*10000</f>
        <v>600</v>
      </c>
      <c r="L343" s="17">
        <v>0.06</v>
      </c>
    </row>
    <row r="344" spans="1:12" x14ac:dyDescent="0.25">
      <c r="A344" s="23" t="s">
        <v>201</v>
      </c>
      <c r="B344" s="17">
        <f t="shared" si="30"/>
        <v>25.8553</v>
      </c>
      <c r="C344" s="17">
        <f t="shared" si="31"/>
        <v>27.432000000000002</v>
      </c>
      <c r="D344" s="19">
        <f t="shared" si="29"/>
        <v>85</v>
      </c>
      <c r="E344" s="19">
        <f t="shared" si="28"/>
        <v>90</v>
      </c>
      <c r="K344" s="17">
        <f t="shared" si="32"/>
        <v>200</v>
      </c>
      <c r="L344" s="17">
        <v>0.02</v>
      </c>
    </row>
    <row r="345" spans="1:12" x14ac:dyDescent="0.25">
      <c r="A345" s="23" t="s">
        <v>201</v>
      </c>
      <c r="B345" s="17">
        <f t="shared" si="30"/>
        <v>27.376200000000001</v>
      </c>
      <c r="C345" s="17">
        <f t="shared" si="31"/>
        <v>28.956000000000003</v>
      </c>
      <c r="D345" s="19">
        <f t="shared" si="29"/>
        <v>90</v>
      </c>
      <c r="E345" s="19">
        <f t="shared" si="28"/>
        <v>95</v>
      </c>
      <c r="K345" s="17">
        <f t="shared" si="32"/>
        <v>0</v>
      </c>
      <c r="L345" s="17">
        <v>0</v>
      </c>
    </row>
    <row r="346" spans="1:12" x14ac:dyDescent="0.25">
      <c r="A346" s="23" t="s">
        <v>201</v>
      </c>
      <c r="B346" s="17">
        <f t="shared" si="30"/>
        <v>28.897100000000002</v>
      </c>
      <c r="C346" s="17">
        <f t="shared" si="31"/>
        <v>30.48</v>
      </c>
      <c r="D346" s="19">
        <f t="shared" si="29"/>
        <v>95</v>
      </c>
      <c r="E346" s="19">
        <f t="shared" si="28"/>
        <v>100</v>
      </c>
      <c r="K346" s="17">
        <f t="shared" si="32"/>
        <v>100</v>
      </c>
      <c r="L346" s="17">
        <v>0.01</v>
      </c>
    </row>
    <row r="347" spans="1:12" x14ac:dyDescent="0.25">
      <c r="A347" s="23" t="s">
        <v>201</v>
      </c>
      <c r="B347" s="17">
        <f t="shared" si="30"/>
        <v>30.417999999999999</v>
      </c>
      <c r="C347" s="17">
        <f t="shared" si="31"/>
        <v>32.004000000000005</v>
      </c>
      <c r="D347" s="19">
        <f t="shared" si="29"/>
        <v>100</v>
      </c>
      <c r="E347" s="19">
        <f t="shared" si="28"/>
        <v>105</v>
      </c>
      <c r="K347" s="17">
        <f t="shared" si="32"/>
        <v>200</v>
      </c>
      <c r="L347" s="17">
        <v>0.02</v>
      </c>
    </row>
    <row r="348" spans="1:12" x14ac:dyDescent="0.25">
      <c r="A348" s="23" t="s">
        <v>201</v>
      </c>
      <c r="B348" s="17">
        <f t="shared" si="30"/>
        <v>31.9389</v>
      </c>
      <c r="C348" s="17">
        <f t="shared" si="31"/>
        <v>73.152000000000001</v>
      </c>
      <c r="D348" s="19">
        <f t="shared" si="29"/>
        <v>105</v>
      </c>
      <c r="E348" s="19">
        <v>240</v>
      </c>
      <c r="K348" s="17">
        <f t="shared" si="32"/>
        <v>0</v>
      </c>
      <c r="L348" s="17">
        <v>0</v>
      </c>
    </row>
    <row r="349" spans="1:12" x14ac:dyDescent="0.25">
      <c r="A349" s="23" t="s">
        <v>178</v>
      </c>
      <c r="B349" s="17">
        <f t="shared" si="30"/>
        <v>0</v>
      </c>
      <c r="C349" s="17">
        <f t="shared" si="31"/>
        <v>9.1440000000000001</v>
      </c>
      <c r="D349" s="19">
        <v>0</v>
      </c>
      <c r="E349" s="19">
        <v>30</v>
      </c>
      <c r="K349" s="17">
        <f t="shared" si="32"/>
        <v>0</v>
      </c>
      <c r="L349" s="17">
        <v>0</v>
      </c>
    </row>
    <row r="350" spans="1:12" x14ac:dyDescent="0.25">
      <c r="A350" s="23" t="s">
        <v>178</v>
      </c>
      <c r="B350" s="17">
        <f t="shared" si="30"/>
        <v>9.1254000000000008</v>
      </c>
      <c r="C350" s="17">
        <f t="shared" si="31"/>
        <v>10.668000000000001</v>
      </c>
      <c r="D350" s="19">
        <f t="shared" si="29"/>
        <v>30</v>
      </c>
      <c r="E350" s="19">
        <f t="shared" si="28"/>
        <v>35</v>
      </c>
      <c r="K350" s="17">
        <f t="shared" si="32"/>
        <v>100</v>
      </c>
      <c r="L350" s="17">
        <v>0.01</v>
      </c>
    </row>
    <row r="351" spans="1:12" x14ac:dyDescent="0.25">
      <c r="A351" s="23" t="s">
        <v>178</v>
      </c>
      <c r="B351" s="17">
        <f t="shared" si="30"/>
        <v>10.6463</v>
      </c>
      <c r="C351" s="17">
        <f t="shared" si="31"/>
        <v>12.192</v>
      </c>
      <c r="D351" s="19">
        <f t="shared" si="29"/>
        <v>35</v>
      </c>
      <c r="E351" s="19">
        <f t="shared" si="28"/>
        <v>40</v>
      </c>
      <c r="K351" s="17">
        <f t="shared" si="32"/>
        <v>100</v>
      </c>
      <c r="L351" s="17">
        <v>0.01</v>
      </c>
    </row>
    <row r="352" spans="1:12" x14ac:dyDescent="0.25">
      <c r="A352" s="23" t="s">
        <v>178</v>
      </c>
      <c r="B352" s="17">
        <f t="shared" si="30"/>
        <v>12.167200000000001</v>
      </c>
      <c r="C352" s="17">
        <f t="shared" si="31"/>
        <v>88.39200000000001</v>
      </c>
      <c r="D352" s="19">
        <f t="shared" si="29"/>
        <v>40</v>
      </c>
      <c r="E352" s="19">
        <v>290</v>
      </c>
      <c r="K352" s="17">
        <f t="shared" si="32"/>
        <v>0</v>
      </c>
      <c r="L352" s="17">
        <v>0</v>
      </c>
    </row>
    <row r="353" spans="1:12" x14ac:dyDescent="0.25">
      <c r="A353" s="23" t="s">
        <v>202</v>
      </c>
      <c r="B353" s="17">
        <f t="shared" si="30"/>
        <v>0</v>
      </c>
      <c r="C353" s="17">
        <f t="shared" si="31"/>
        <v>54.864000000000004</v>
      </c>
      <c r="D353" s="19">
        <v>0</v>
      </c>
      <c r="E353" s="19">
        <v>180</v>
      </c>
      <c r="K353" s="17">
        <f t="shared" si="32"/>
        <v>0</v>
      </c>
      <c r="L353" s="17">
        <v>0</v>
      </c>
    </row>
    <row r="354" spans="1:12" x14ac:dyDescent="0.25">
      <c r="A354" s="23" t="s">
        <v>202</v>
      </c>
      <c r="B354" s="17">
        <f t="shared" si="30"/>
        <v>54.752400000000002</v>
      </c>
      <c r="C354" s="17">
        <f t="shared" si="31"/>
        <v>56.388000000000005</v>
      </c>
      <c r="D354" s="19">
        <f t="shared" si="29"/>
        <v>180</v>
      </c>
      <c r="E354" s="19">
        <f t="shared" si="28"/>
        <v>185</v>
      </c>
      <c r="K354" s="17">
        <f t="shared" si="32"/>
        <v>300</v>
      </c>
      <c r="L354" s="17">
        <v>0.03</v>
      </c>
    </row>
    <row r="355" spans="1:12" x14ac:dyDescent="0.25">
      <c r="A355" s="23" t="s">
        <v>202</v>
      </c>
      <c r="B355" s="17">
        <f t="shared" si="30"/>
        <v>56.273299999999999</v>
      </c>
      <c r="C355" s="17">
        <f t="shared" si="31"/>
        <v>76.2</v>
      </c>
      <c r="D355" s="19">
        <f t="shared" si="29"/>
        <v>185</v>
      </c>
      <c r="E355" s="19">
        <v>250</v>
      </c>
      <c r="K355" s="17">
        <f t="shared" si="32"/>
        <v>0</v>
      </c>
      <c r="L355" s="17">
        <v>0</v>
      </c>
    </row>
    <row r="356" spans="1:12" x14ac:dyDescent="0.25">
      <c r="A356" s="23" t="s">
        <v>203</v>
      </c>
      <c r="B356" s="17">
        <f t="shared" si="30"/>
        <v>0</v>
      </c>
      <c r="C356" s="17">
        <f t="shared" si="31"/>
        <v>3.048</v>
      </c>
      <c r="D356" s="19">
        <v>0</v>
      </c>
      <c r="E356" s="19">
        <v>10</v>
      </c>
      <c r="K356" s="17">
        <f t="shared" si="32"/>
        <v>300</v>
      </c>
      <c r="L356" s="17">
        <v>0.03</v>
      </c>
    </row>
    <row r="357" spans="1:12" x14ac:dyDescent="0.25">
      <c r="A357" s="23" t="s">
        <v>203</v>
      </c>
      <c r="B357" s="17">
        <f t="shared" si="30"/>
        <v>3.0418000000000003</v>
      </c>
      <c r="C357" s="17">
        <f t="shared" si="31"/>
        <v>4.5720000000000001</v>
      </c>
      <c r="D357" s="19">
        <f t="shared" si="29"/>
        <v>10</v>
      </c>
      <c r="E357" s="19">
        <f t="shared" si="28"/>
        <v>15</v>
      </c>
      <c r="K357" s="17">
        <f t="shared" si="32"/>
        <v>200</v>
      </c>
      <c r="L357" s="17">
        <v>0.02</v>
      </c>
    </row>
    <row r="358" spans="1:12" x14ac:dyDescent="0.25">
      <c r="A358" s="23" t="s">
        <v>203</v>
      </c>
      <c r="B358" s="17">
        <f t="shared" si="30"/>
        <v>4.5627000000000004</v>
      </c>
      <c r="C358" s="17">
        <f t="shared" si="31"/>
        <v>6.0960000000000001</v>
      </c>
      <c r="D358" s="19">
        <f t="shared" si="29"/>
        <v>15</v>
      </c>
      <c r="E358" s="19">
        <f t="shared" si="28"/>
        <v>20</v>
      </c>
      <c r="K358" s="17">
        <f t="shared" si="32"/>
        <v>200</v>
      </c>
      <c r="L358" s="17">
        <v>0.02</v>
      </c>
    </row>
    <row r="359" spans="1:12" x14ac:dyDescent="0.25">
      <c r="A359" s="23" t="s">
        <v>203</v>
      </c>
      <c r="B359" s="17">
        <f t="shared" si="30"/>
        <v>6.0836000000000006</v>
      </c>
      <c r="C359" s="17">
        <f t="shared" si="31"/>
        <v>76.2</v>
      </c>
      <c r="D359" s="19">
        <f t="shared" si="29"/>
        <v>20</v>
      </c>
      <c r="E359" s="19">
        <v>250</v>
      </c>
      <c r="K359" s="17">
        <f t="shared" si="32"/>
        <v>0</v>
      </c>
      <c r="L359" s="17">
        <v>0</v>
      </c>
    </row>
    <row r="360" spans="1:12" x14ac:dyDescent="0.25">
      <c r="A360" s="23" t="s">
        <v>203</v>
      </c>
      <c r="B360" s="17">
        <f t="shared" si="30"/>
        <v>0</v>
      </c>
      <c r="C360" s="17">
        <f t="shared" si="31"/>
        <v>3.048</v>
      </c>
      <c r="D360" s="19">
        <v>0</v>
      </c>
      <c r="E360" s="19">
        <v>10</v>
      </c>
      <c r="K360" s="17">
        <f t="shared" si="32"/>
        <v>100</v>
      </c>
      <c r="L360" s="17">
        <v>0.01</v>
      </c>
    </row>
    <row r="361" spans="1:12" x14ac:dyDescent="0.25">
      <c r="A361" s="23" t="s">
        <v>203</v>
      </c>
      <c r="B361" s="17">
        <f t="shared" si="30"/>
        <v>3.0418000000000003</v>
      </c>
      <c r="C361" s="17">
        <f t="shared" si="31"/>
        <v>4.5720000000000001</v>
      </c>
      <c r="D361" s="19">
        <f t="shared" si="29"/>
        <v>10</v>
      </c>
      <c r="E361" s="19">
        <f t="shared" ref="E361:E409" si="33">D361+5</f>
        <v>15</v>
      </c>
      <c r="K361" s="17">
        <f t="shared" si="32"/>
        <v>200</v>
      </c>
      <c r="L361" s="17">
        <v>0.02</v>
      </c>
    </row>
    <row r="362" spans="1:12" x14ac:dyDescent="0.25">
      <c r="A362" s="23" t="s">
        <v>203</v>
      </c>
      <c r="B362" s="17">
        <f t="shared" si="30"/>
        <v>4.5627000000000004</v>
      </c>
      <c r="C362" s="17">
        <f t="shared" si="31"/>
        <v>6.0960000000000001</v>
      </c>
      <c r="D362" s="19">
        <f t="shared" si="29"/>
        <v>15</v>
      </c>
      <c r="E362" s="19">
        <f t="shared" si="33"/>
        <v>20</v>
      </c>
      <c r="K362" s="17">
        <f t="shared" si="32"/>
        <v>100</v>
      </c>
      <c r="L362" s="17">
        <v>0.01</v>
      </c>
    </row>
    <row r="363" spans="1:12" x14ac:dyDescent="0.25">
      <c r="A363" s="23" t="s">
        <v>203</v>
      </c>
      <c r="B363" s="17">
        <f t="shared" si="30"/>
        <v>6.0836000000000006</v>
      </c>
      <c r="C363" s="17">
        <f t="shared" si="31"/>
        <v>7.62</v>
      </c>
      <c r="D363" s="19">
        <f t="shared" si="29"/>
        <v>20</v>
      </c>
      <c r="E363" s="19">
        <f t="shared" si="33"/>
        <v>25</v>
      </c>
      <c r="K363" s="17">
        <f t="shared" si="32"/>
        <v>100</v>
      </c>
      <c r="L363" s="17">
        <v>0.01</v>
      </c>
    </row>
    <row r="364" spans="1:12" x14ac:dyDescent="0.25">
      <c r="A364" s="23" t="s">
        <v>203</v>
      </c>
      <c r="B364" s="17">
        <f t="shared" si="30"/>
        <v>7.6044999999999998</v>
      </c>
      <c r="C364" s="17">
        <f t="shared" si="31"/>
        <v>9.1440000000000001</v>
      </c>
      <c r="D364" s="19">
        <f t="shared" si="29"/>
        <v>25</v>
      </c>
      <c r="E364" s="19">
        <f t="shared" si="33"/>
        <v>30</v>
      </c>
      <c r="K364" s="17">
        <f t="shared" si="32"/>
        <v>100</v>
      </c>
      <c r="L364" s="17">
        <v>0.01</v>
      </c>
    </row>
    <row r="365" spans="1:12" x14ac:dyDescent="0.25">
      <c r="A365" s="23" t="s">
        <v>203</v>
      </c>
      <c r="B365" s="17">
        <f t="shared" si="30"/>
        <v>9.1254000000000008</v>
      </c>
      <c r="C365" s="17">
        <f t="shared" si="31"/>
        <v>54.864000000000004</v>
      </c>
      <c r="D365" s="19">
        <f t="shared" si="29"/>
        <v>30</v>
      </c>
      <c r="E365" s="19">
        <v>180</v>
      </c>
      <c r="K365" s="17">
        <f t="shared" si="32"/>
        <v>0</v>
      </c>
      <c r="L365" s="17">
        <v>0</v>
      </c>
    </row>
    <row r="366" spans="1:12" x14ac:dyDescent="0.25">
      <c r="A366" s="23" t="s">
        <v>204</v>
      </c>
      <c r="B366" s="17">
        <f t="shared" si="30"/>
        <v>0</v>
      </c>
      <c r="C366" s="17">
        <f t="shared" si="31"/>
        <v>7.62</v>
      </c>
      <c r="D366" s="19">
        <v>0</v>
      </c>
      <c r="E366" s="19">
        <v>25</v>
      </c>
      <c r="K366" s="17">
        <f t="shared" si="32"/>
        <v>0</v>
      </c>
      <c r="L366" s="17">
        <v>0</v>
      </c>
    </row>
    <row r="367" spans="1:12" x14ac:dyDescent="0.25">
      <c r="A367" s="23" t="s">
        <v>204</v>
      </c>
      <c r="B367" s="17">
        <f t="shared" si="30"/>
        <v>7.6044999999999998</v>
      </c>
      <c r="C367" s="17">
        <f t="shared" si="31"/>
        <v>9.1440000000000001</v>
      </c>
      <c r="D367" s="19">
        <f t="shared" si="29"/>
        <v>25</v>
      </c>
      <c r="E367" s="19">
        <f t="shared" si="33"/>
        <v>30</v>
      </c>
      <c r="K367" s="17">
        <f t="shared" si="32"/>
        <v>200</v>
      </c>
      <c r="L367" s="17">
        <v>0.02</v>
      </c>
    </row>
    <row r="368" spans="1:12" x14ac:dyDescent="0.25">
      <c r="A368" s="23" t="s">
        <v>204</v>
      </c>
      <c r="B368" s="17">
        <f t="shared" si="30"/>
        <v>9.1254000000000008</v>
      </c>
      <c r="C368" s="17">
        <f t="shared" si="31"/>
        <v>10.668000000000001</v>
      </c>
      <c r="D368" s="19">
        <f t="shared" si="29"/>
        <v>30</v>
      </c>
      <c r="E368" s="19">
        <f t="shared" si="33"/>
        <v>35</v>
      </c>
      <c r="K368" s="17">
        <f t="shared" si="32"/>
        <v>200</v>
      </c>
      <c r="L368" s="17">
        <v>0.02</v>
      </c>
    </row>
    <row r="369" spans="1:12" x14ac:dyDescent="0.25">
      <c r="A369" s="23" t="s">
        <v>204</v>
      </c>
      <c r="B369" s="17">
        <f t="shared" si="30"/>
        <v>10.6463</v>
      </c>
      <c r="C369" s="17">
        <f t="shared" si="31"/>
        <v>48.768000000000001</v>
      </c>
      <c r="D369" s="19">
        <f t="shared" si="29"/>
        <v>35</v>
      </c>
      <c r="E369" s="19">
        <v>160</v>
      </c>
      <c r="K369" s="17">
        <f t="shared" si="32"/>
        <v>0</v>
      </c>
      <c r="L369" s="17">
        <v>0</v>
      </c>
    </row>
    <row r="370" spans="1:12" x14ac:dyDescent="0.25">
      <c r="A370" s="23" t="s">
        <v>205</v>
      </c>
      <c r="B370" s="17">
        <f t="shared" si="30"/>
        <v>0</v>
      </c>
      <c r="C370" s="17">
        <f t="shared" si="31"/>
        <v>3.048</v>
      </c>
      <c r="D370" s="19">
        <v>0</v>
      </c>
      <c r="E370" s="19">
        <v>10</v>
      </c>
      <c r="K370" s="17">
        <f t="shared" si="32"/>
        <v>400</v>
      </c>
      <c r="L370" s="17">
        <v>0.04</v>
      </c>
    </row>
    <row r="371" spans="1:12" x14ac:dyDescent="0.25">
      <c r="A371" s="23" t="s">
        <v>205</v>
      </c>
      <c r="B371" s="17">
        <f t="shared" si="30"/>
        <v>3.0418000000000003</v>
      </c>
      <c r="C371" s="17">
        <f t="shared" si="31"/>
        <v>4.5720000000000001</v>
      </c>
      <c r="D371" s="19">
        <f t="shared" ref="D371:D410" si="34">E370</f>
        <v>10</v>
      </c>
      <c r="E371" s="19">
        <f t="shared" si="33"/>
        <v>15</v>
      </c>
      <c r="K371" s="17">
        <f t="shared" si="32"/>
        <v>300</v>
      </c>
      <c r="L371" s="17">
        <v>0.03</v>
      </c>
    </row>
    <row r="372" spans="1:12" x14ac:dyDescent="0.25">
      <c r="A372" s="23" t="s">
        <v>205</v>
      </c>
      <c r="B372" s="17">
        <f t="shared" si="30"/>
        <v>4.5627000000000004</v>
      </c>
      <c r="C372" s="17">
        <f t="shared" si="31"/>
        <v>6.0960000000000001</v>
      </c>
      <c r="D372" s="19">
        <f t="shared" si="34"/>
        <v>15</v>
      </c>
      <c r="E372" s="19">
        <f t="shared" si="33"/>
        <v>20</v>
      </c>
      <c r="K372" s="17">
        <f t="shared" si="32"/>
        <v>100</v>
      </c>
      <c r="L372" s="17">
        <v>0.01</v>
      </c>
    </row>
    <row r="373" spans="1:12" x14ac:dyDescent="0.25">
      <c r="A373" s="23" t="s">
        <v>205</v>
      </c>
      <c r="B373" s="17">
        <f t="shared" si="30"/>
        <v>6.0836000000000006</v>
      </c>
      <c r="C373" s="17">
        <f t="shared" si="31"/>
        <v>7.62</v>
      </c>
      <c r="D373" s="19">
        <f t="shared" si="34"/>
        <v>20</v>
      </c>
      <c r="E373" s="19">
        <f t="shared" si="33"/>
        <v>25</v>
      </c>
      <c r="K373" s="17">
        <f t="shared" si="32"/>
        <v>100</v>
      </c>
      <c r="L373" s="17">
        <v>0.01</v>
      </c>
    </row>
    <row r="374" spans="1:12" x14ac:dyDescent="0.25">
      <c r="A374" s="23" t="s">
        <v>205</v>
      </c>
      <c r="B374" s="17">
        <f t="shared" si="30"/>
        <v>7.6044999999999998</v>
      </c>
      <c r="C374" s="17">
        <f t="shared" si="31"/>
        <v>9.1440000000000001</v>
      </c>
      <c r="D374" s="19">
        <f t="shared" si="34"/>
        <v>25</v>
      </c>
      <c r="E374" s="19">
        <f t="shared" si="33"/>
        <v>30</v>
      </c>
      <c r="K374" s="17">
        <f t="shared" si="32"/>
        <v>0</v>
      </c>
      <c r="L374" s="17">
        <v>0</v>
      </c>
    </row>
    <row r="375" spans="1:12" x14ac:dyDescent="0.25">
      <c r="A375" s="23" t="s">
        <v>205</v>
      </c>
      <c r="B375" s="17">
        <f t="shared" si="30"/>
        <v>9.1254000000000008</v>
      </c>
      <c r="C375" s="17">
        <f t="shared" si="31"/>
        <v>10.668000000000001</v>
      </c>
      <c r="D375" s="19">
        <f t="shared" si="34"/>
        <v>30</v>
      </c>
      <c r="E375" s="19">
        <f t="shared" si="33"/>
        <v>35</v>
      </c>
      <c r="K375" s="17">
        <f t="shared" si="32"/>
        <v>300</v>
      </c>
      <c r="L375" s="17">
        <v>0.03</v>
      </c>
    </row>
    <row r="376" spans="1:12" x14ac:dyDescent="0.25">
      <c r="A376" s="23" t="s">
        <v>205</v>
      </c>
      <c r="B376" s="17">
        <f t="shared" si="30"/>
        <v>10.6463</v>
      </c>
      <c r="C376" s="17">
        <f t="shared" si="31"/>
        <v>12.192</v>
      </c>
      <c r="D376" s="19">
        <f t="shared" si="34"/>
        <v>35</v>
      </c>
      <c r="E376" s="19">
        <v>40</v>
      </c>
      <c r="K376" s="17">
        <f t="shared" si="32"/>
        <v>400</v>
      </c>
      <c r="L376" s="17">
        <v>0.04</v>
      </c>
    </row>
    <row r="377" spans="1:12" x14ac:dyDescent="0.25">
      <c r="A377" s="23" t="s">
        <v>205</v>
      </c>
      <c r="B377" s="17">
        <f t="shared" si="30"/>
        <v>12.167200000000001</v>
      </c>
      <c r="C377" s="17">
        <f t="shared" si="31"/>
        <v>54.864000000000004</v>
      </c>
      <c r="D377" s="19">
        <f t="shared" si="34"/>
        <v>40</v>
      </c>
      <c r="E377" s="19">
        <v>180</v>
      </c>
      <c r="K377" s="17">
        <f t="shared" si="32"/>
        <v>0</v>
      </c>
      <c r="L377" s="17">
        <v>0</v>
      </c>
    </row>
    <row r="378" spans="1:12" x14ac:dyDescent="0.25">
      <c r="A378" s="23" t="s">
        <v>206</v>
      </c>
      <c r="B378" s="17">
        <f t="shared" si="30"/>
        <v>0</v>
      </c>
      <c r="C378" s="17">
        <f t="shared" si="31"/>
        <v>4.5720000000000001</v>
      </c>
      <c r="D378" s="19">
        <v>0</v>
      </c>
      <c r="E378" s="19">
        <v>15</v>
      </c>
      <c r="K378" s="17">
        <f t="shared" si="32"/>
        <v>0</v>
      </c>
      <c r="L378" s="17">
        <v>0</v>
      </c>
    </row>
    <row r="379" spans="1:12" x14ac:dyDescent="0.25">
      <c r="A379" s="23" t="s">
        <v>206</v>
      </c>
      <c r="B379" s="17">
        <f t="shared" si="30"/>
        <v>4.5627000000000004</v>
      </c>
      <c r="C379" s="17">
        <f t="shared" si="31"/>
        <v>6.0960000000000001</v>
      </c>
      <c r="D379" s="19">
        <f t="shared" si="34"/>
        <v>15</v>
      </c>
      <c r="E379" s="19">
        <v>20</v>
      </c>
      <c r="K379" s="17">
        <f t="shared" si="32"/>
        <v>800</v>
      </c>
      <c r="L379" s="17">
        <v>0.08</v>
      </c>
    </row>
    <row r="380" spans="1:12" x14ac:dyDescent="0.25">
      <c r="A380" s="23" t="s">
        <v>206</v>
      </c>
      <c r="B380" s="17">
        <f t="shared" si="30"/>
        <v>6.0836000000000006</v>
      </c>
      <c r="C380" s="17">
        <f t="shared" si="31"/>
        <v>7.62</v>
      </c>
      <c r="D380" s="19">
        <v>20</v>
      </c>
      <c r="E380" s="19">
        <v>25</v>
      </c>
      <c r="K380" s="17">
        <f t="shared" si="32"/>
        <v>1100</v>
      </c>
      <c r="L380" s="17">
        <v>0.11</v>
      </c>
    </row>
    <row r="381" spans="1:12" x14ac:dyDescent="0.25">
      <c r="A381" s="23" t="s">
        <v>206</v>
      </c>
      <c r="B381" s="17">
        <f t="shared" si="30"/>
        <v>7.6044999999999998</v>
      </c>
      <c r="C381" s="17">
        <f t="shared" si="31"/>
        <v>9.1440000000000001</v>
      </c>
      <c r="D381" s="19">
        <f t="shared" si="34"/>
        <v>25</v>
      </c>
      <c r="E381" s="19">
        <f t="shared" si="33"/>
        <v>30</v>
      </c>
      <c r="K381" s="17">
        <f t="shared" si="32"/>
        <v>200</v>
      </c>
      <c r="L381" s="17">
        <v>0.02</v>
      </c>
    </row>
    <row r="382" spans="1:12" x14ac:dyDescent="0.25">
      <c r="A382" s="23" t="s">
        <v>206</v>
      </c>
      <c r="B382" s="17">
        <f t="shared" si="30"/>
        <v>9.1254000000000008</v>
      </c>
      <c r="C382" s="17">
        <f t="shared" si="31"/>
        <v>10.668000000000001</v>
      </c>
      <c r="D382" s="19">
        <f t="shared" si="34"/>
        <v>30</v>
      </c>
      <c r="E382" s="19">
        <f t="shared" si="33"/>
        <v>35</v>
      </c>
      <c r="K382" s="17">
        <f t="shared" si="32"/>
        <v>200</v>
      </c>
      <c r="L382" s="17">
        <v>0.02</v>
      </c>
    </row>
    <row r="383" spans="1:12" x14ac:dyDescent="0.25">
      <c r="A383" s="23" t="s">
        <v>206</v>
      </c>
      <c r="B383" s="17">
        <f t="shared" si="30"/>
        <v>10.6463</v>
      </c>
      <c r="C383" s="17">
        <f t="shared" si="31"/>
        <v>13.716000000000001</v>
      </c>
      <c r="D383" s="19">
        <f t="shared" si="34"/>
        <v>35</v>
      </c>
      <c r="E383" s="19">
        <v>45</v>
      </c>
      <c r="K383" s="17">
        <f t="shared" si="32"/>
        <v>0</v>
      </c>
      <c r="L383" s="17">
        <v>0</v>
      </c>
    </row>
    <row r="384" spans="1:12" x14ac:dyDescent="0.25">
      <c r="A384" s="23" t="s">
        <v>206</v>
      </c>
      <c r="B384" s="17">
        <f t="shared" si="30"/>
        <v>13.6881</v>
      </c>
      <c r="C384" s="17">
        <f t="shared" si="31"/>
        <v>15.24</v>
      </c>
      <c r="D384" s="19">
        <f t="shared" si="34"/>
        <v>45</v>
      </c>
      <c r="E384" s="19">
        <f t="shared" si="33"/>
        <v>50</v>
      </c>
      <c r="K384" s="17">
        <f t="shared" si="32"/>
        <v>200</v>
      </c>
      <c r="L384" s="17">
        <v>0.02</v>
      </c>
    </row>
    <row r="385" spans="1:12" x14ac:dyDescent="0.25">
      <c r="A385" s="23" t="s">
        <v>206</v>
      </c>
      <c r="B385" s="17">
        <f t="shared" si="30"/>
        <v>15.209</v>
      </c>
      <c r="C385" s="17">
        <f t="shared" si="31"/>
        <v>16.763999999999999</v>
      </c>
      <c r="D385" s="19">
        <f t="shared" si="34"/>
        <v>50</v>
      </c>
      <c r="E385" s="19">
        <f t="shared" si="33"/>
        <v>55</v>
      </c>
      <c r="K385" s="17">
        <f t="shared" si="32"/>
        <v>100</v>
      </c>
      <c r="L385" s="17">
        <v>0.01</v>
      </c>
    </row>
    <row r="386" spans="1:12" x14ac:dyDescent="0.25">
      <c r="A386" s="23" t="s">
        <v>206</v>
      </c>
      <c r="B386" s="17">
        <f t="shared" si="30"/>
        <v>16.729900000000001</v>
      </c>
      <c r="C386" s="17">
        <f t="shared" si="31"/>
        <v>33.527999999999999</v>
      </c>
      <c r="D386" s="19">
        <f t="shared" si="34"/>
        <v>55</v>
      </c>
      <c r="E386" s="19">
        <v>110</v>
      </c>
      <c r="K386" s="17">
        <f t="shared" si="32"/>
        <v>0</v>
      </c>
      <c r="L386" s="17">
        <v>0</v>
      </c>
    </row>
    <row r="387" spans="1:12" x14ac:dyDescent="0.25">
      <c r="A387" s="23" t="s">
        <v>206</v>
      </c>
      <c r="B387" s="17">
        <f t="shared" si="30"/>
        <v>33.459800000000001</v>
      </c>
      <c r="C387" s="17">
        <f t="shared" si="31"/>
        <v>35.052</v>
      </c>
      <c r="D387" s="19">
        <f t="shared" si="34"/>
        <v>110</v>
      </c>
      <c r="E387" s="19">
        <v>115</v>
      </c>
      <c r="K387" s="17">
        <f t="shared" si="32"/>
        <v>100</v>
      </c>
      <c r="L387" s="17">
        <v>0.01</v>
      </c>
    </row>
    <row r="388" spans="1:12" x14ac:dyDescent="0.25">
      <c r="A388" s="23" t="s">
        <v>206</v>
      </c>
      <c r="B388" s="17">
        <f t="shared" si="30"/>
        <v>34.980699999999999</v>
      </c>
      <c r="C388" s="17">
        <f t="shared" si="31"/>
        <v>76.2</v>
      </c>
      <c r="D388" s="19">
        <f t="shared" si="34"/>
        <v>115</v>
      </c>
      <c r="E388" s="19">
        <v>250</v>
      </c>
      <c r="K388" s="17">
        <f t="shared" si="32"/>
        <v>0</v>
      </c>
      <c r="L388" s="17">
        <v>0</v>
      </c>
    </row>
    <row r="389" spans="1:12" x14ac:dyDescent="0.25">
      <c r="A389" s="23" t="s">
        <v>207</v>
      </c>
      <c r="B389" s="17">
        <f t="shared" si="30"/>
        <v>0</v>
      </c>
      <c r="C389" s="17">
        <f t="shared" si="31"/>
        <v>3.048</v>
      </c>
      <c r="D389" s="19">
        <v>0</v>
      </c>
      <c r="E389" s="19">
        <v>10</v>
      </c>
      <c r="K389" s="17">
        <f t="shared" si="32"/>
        <v>600</v>
      </c>
      <c r="L389" s="17">
        <v>0.06</v>
      </c>
    </row>
    <row r="390" spans="1:12" x14ac:dyDescent="0.25">
      <c r="A390" s="23" t="s">
        <v>207</v>
      </c>
      <c r="B390" s="17">
        <f t="shared" si="30"/>
        <v>3.0418000000000003</v>
      </c>
      <c r="C390" s="17">
        <f t="shared" si="31"/>
        <v>54.864000000000004</v>
      </c>
      <c r="D390" s="19">
        <f t="shared" si="34"/>
        <v>10</v>
      </c>
      <c r="E390" s="19">
        <v>180</v>
      </c>
      <c r="K390" s="17">
        <f t="shared" si="32"/>
        <v>0</v>
      </c>
      <c r="L390" s="17">
        <v>0</v>
      </c>
    </row>
    <row r="391" spans="1:12" x14ac:dyDescent="0.25">
      <c r="A391" s="23" t="s">
        <v>208</v>
      </c>
      <c r="B391" s="17">
        <f t="shared" si="30"/>
        <v>0</v>
      </c>
      <c r="C391" s="17">
        <f t="shared" si="31"/>
        <v>10.668000000000001</v>
      </c>
      <c r="D391" s="19">
        <v>0</v>
      </c>
      <c r="E391" s="19">
        <v>35</v>
      </c>
      <c r="K391" s="17">
        <f t="shared" si="32"/>
        <v>0</v>
      </c>
      <c r="L391" s="17">
        <v>0</v>
      </c>
    </row>
    <row r="392" spans="1:12" x14ac:dyDescent="0.25">
      <c r="A392" s="23" t="s">
        <v>208</v>
      </c>
      <c r="B392" s="17">
        <f t="shared" si="30"/>
        <v>10.6463</v>
      </c>
      <c r="C392" s="17">
        <f t="shared" si="31"/>
        <v>12.192</v>
      </c>
      <c r="D392" s="19">
        <f t="shared" si="34"/>
        <v>35</v>
      </c>
      <c r="E392" s="19">
        <f t="shared" si="33"/>
        <v>40</v>
      </c>
      <c r="K392" s="17">
        <f t="shared" si="32"/>
        <v>300</v>
      </c>
      <c r="L392" s="17">
        <v>0.03</v>
      </c>
    </row>
    <row r="393" spans="1:12" x14ac:dyDescent="0.25">
      <c r="A393" s="23" t="s">
        <v>208</v>
      </c>
      <c r="B393" s="17">
        <f t="shared" si="30"/>
        <v>12.167200000000001</v>
      </c>
      <c r="C393" s="17">
        <f t="shared" si="31"/>
        <v>13.716000000000001</v>
      </c>
      <c r="D393" s="19">
        <f t="shared" si="34"/>
        <v>40</v>
      </c>
      <c r="E393" s="19">
        <f t="shared" si="33"/>
        <v>45</v>
      </c>
      <c r="K393" s="17">
        <f t="shared" si="32"/>
        <v>200</v>
      </c>
      <c r="L393" s="17">
        <v>0.02</v>
      </c>
    </row>
    <row r="394" spans="1:12" x14ac:dyDescent="0.25">
      <c r="A394" s="23" t="s">
        <v>208</v>
      </c>
      <c r="B394" s="17">
        <f t="shared" si="30"/>
        <v>13.6881</v>
      </c>
      <c r="C394" s="17">
        <f t="shared" si="31"/>
        <v>25.908000000000001</v>
      </c>
      <c r="D394" s="19">
        <f t="shared" si="34"/>
        <v>45</v>
      </c>
      <c r="E394" s="19">
        <v>85</v>
      </c>
      <c r="K394" s="17">
        <f t="shared" si="32"/>
        <v>0</v>
      </c>
      <c r="L394" s="17">
        <v>0</v>
      </c>
    </row>
    <row r="395" spans="1:12" x14ac:dyDescent="0.25">
      <c r="A395" s="23" t="s">
        <v>208</v>
      </c>
      <c r="B395" s="17">
        <f t="shared" si="30"/>
        <v>25.8553</v>
      </c>
      <c r="C395" s="17">
        <f t="shared" si="31"/>
        <v>27.432000000000002</v>
      </c>
      <c r="D395" s="19">
        <f t="shared" si="34"/>
        <v>85</v>
      </c>
      <c r="E395" s="19">
        <f t="shared" si="33"/>
        <v>90</v>
      </c>
      <c r="K395" s="17">
        <f t="shared" si="32"/>
        <v>100</v>
      </c>
      <c r="L395" s="17">
        <v>0.01</v>
      </c>
    </row>
    <row r="396" spans="1:12" x14ac:dyDescent="0.25">
      <c r="A396" s="23" t="s">
        <v>208</v>
      </c>
      <c r="B396" s="17">
        <f t="shared" si="30"/>
        <v>27.376200000000001</v>
      </c>
      <c r="C396" s="17">
        <f t="shared" si="31"/>
        <v>28.956000000000003</v>
      </c>
      <c r="D396" s="19">
        <f t="shared" si="34"/>
        <v>90</v>
      </c>
      <c r="E396" s="19">
        <f t="shared" si="33"/>
        <v>95</v>
      </c>
      <c r="K396" s="17">
        <f t="shared" si="32"/>
        <v>300</v>
      </c>
      <c r="L396" s="17">
        <v>0.03</v>
      </c>
    </row>
    <row r="397" spans="1:12" x14ac:dyDescent="0.25">
      <c r="A397" s="23" t="s">
        <v>208</v>
      </c>
      <c r="B397" s="17">
        <f t="shared" si="30"/>
        <v>28.897100000000002</v>
      </c>
      <c r="C397" s="17">
        <f t="shared" si="31"/>
        <v>64.00800000000001</v>
      </c>
      <c r="D397" s="19">
        <f t="shared" si="34"/>
        <v>95</v>
      </c>
      <c r="E397" s="19">
        <v>210</v>
      </c>
      <c r="K397" s="17">
        <f t="shared" si="32"/>
        <v>0</v>
      </c>
      <c r="L397" s="17">
        <v>0</v>
      </c>
    </row>
    <row r="398" spans="1:12" x14ac:dyDescent="0.25">
      <c r="A398" s="23" t="s">
        <v>209</v>
      </c>
      <c r="B398" s="17">
        <f t="shared" si="30"/>
        <v>0</v>
      </c>
      <c r="C398" s="17">
        <f t="shared" si="31"/>
        <v>50.292000000000002</v>
      </c>
      <c r="D398" s="19">
        <v>0</v>
      </c>
      <c r="E398" s="19">
        <v>165</v>
      </c>
      <c r="K398" s="17">
        <f t="shared" si="32"/>
        <v>0</v>
      </c>
      <c r="L398" s="17">
        <v>0</v>
      </c>
    </row>
    <row r="399" spans="1:12" x14ac:dyDescent="0.25">
      <c r="A399" s="23" t="s">
        <v>209</v>
      </c>
      <c r="B399" s="17">
        <f t="shared" si="30"/>
        <v>50.189700000000002</v>
      </c>
      <c r="C399" s="17">
        <f t="shared" si="31"/>
        <v>51.816000000000003</v>
      </c>
      <c r="D399" s="19">
        <f t="shared" si="34"/>
        <v>165</v>
      </c>
      <c r="E399" s="19">
        <f t="shared" si="33"/>
        <v>170</v>
      </c>
      <c r="K399" s="17">
        <f t="shared" si="32"/>
        <v>100</v>
      </c>
      <c r="L399" s="17">
        <v>0.01</v>
      </c>
    </row>
    <row r="400" spans="1:12" x14ac:dyDescent="0.25">
      <c r="A400" s="23" t="s">
        <v>209</v>
      </c>
      <c r="B400" s="17">
        <f t="shared" si="30"/>
        <v>51.710599999999999</v>
      </c>
      <c r="C400" s="17">
        <f t="shared" si="31"/>
        <v>54.864000000000004</v>
      </c>
      <c r="D400" s="19">
        <f t="shared" si="34"/>
        <v>170</v>
      </c>
      <c r="E400" s="19">
        <v>180</v>
      </c>
      <c r="K400" s="17">
        <f t="shared" si="32"/>
        <v>0</v>
      </c>
      <c r="L400" s="17">
        <v>0</v>
      </c>
    </row>
    <row r="401" spans="1:15" x14ac:dyDescent="0.25">
      <c r="A401" s="23" t="s">
        <v>210</v>
      </c>
      <c r="B401" s="17">
        <f t="shared" si="30"/>
        <v>0</v>
      </c>
      <c r="C401" s="17">
        <f t="shared" si="31"/>
        <v>53.34</v>
      </c>
      <c r="D401" s="19">
        <v>0</v>
      </c>
      <c r="E401" s="19">
        <v>175</v>
      </c>
      <c r="K401" s="17">
        <f t="shared" si="32"/>
        <v>0</v>
      </c>
      <c r="L401" s="17">
        <v>0</v>
      </c>
    </row>
    <row r="402" spans="1:15" x14ac:dyDescent="0.25">
      <c r="A402" s="23" t="s">
        <v>210</v>
      </c>
      <c r="B402" s="17">
        <f t="shared" si="30"/>
        <v>53.231500000000004</v>
      </c>
      <c r="C402" s="17">
        <f t="shared" si="31"/>
        <v>54.864000000000004</v>
      </c>
      <c r="D402" s="19">
        <f t="shared" si="34"/>
        <v>175</v>
      </c>
      <c r="E402" s="19">
        <f t="shared" si="33"/>
        <v>180</v>
      </c>
      <c r="K402" s="17">
        <f t="shared" si="32"/>
        <v>100</v>
      </c>
      <c r="L402" s="17">
        <v>0.01</v>
      </c>
    </row>
    <row r="403" spans="1:15" x14ac:dyDescent="0.25">
      <c r="A403" s="23" t="s">
        <v>210</v>
      </c>
      <c r="B403" s="17">
        <f t="shared" si="30"/>
        <v>54.752400000000002</v>
      </c>
      <c r="C403" s="17">
        <f t="shared" si="31"/>
        <v>56.388000000000005</v>
      </c>
      <c r="D403" s="19">
        <f t="shared" si="34"/>
        <v>180</v>
      </c>
      <c r="E403" s="19">
        <f t="shared" si="33"/>
        <v>185</v>
      </c>
      <c r="K403" s="17">
        <f t="shared" si="32"/>
        <v>1000</v>
      </c>
      <c r="L403" s="17">
        <v>0.1</v>
      </c>
    </row>
    <row r="404" spans="1:15" x14ac:dyDescent="0.25">
      <c r="A404" s="23" t="s">
        <v>210</v>
      </c>
      <c r="B404" s="17">
        <f t="shared" si="30"/>
        <v>56.273299999999999</v>
      </c>
      <c r="C404" s="17">
        <f t="shared" si="31"/>
        <v>57.912000000000006</v>
      </c>
      <c r="D404" s="19">
        <f t="shared" si="34"/>
        <v>185</v>
      </c>
      <c r="E404" s="19">
        <f t="shared" si="33"/>
        <v>190</v>
      </c>
      <c r="K404" s="17">
        <f t="shared" si="32"/>
        <v>100</v>
      </c>
      <c r="L404" s="17">
        <v>0.01</v>
      </c>
    </row>
    <row r="405" spans="1:15" x14ac:dyDescent="0.25">
      <c r="A405" s="23" t="s">
        <v>210</v>
      </c>
      <c r="B405" s="17">
        <f t="shared" si="30"/>
        <v>57.794200000000004</v>
      </c>
      <c r="C405" s="17">
        <f t="shared" si="31"/>
        <v>59.436</v>
      </c>
      <c r="D405" s="19">
        <f t="shared" si="34"/>
        <v>190</v>
      </c>
      <c r="E405" s="19">
        <f t="shared" si="33"/>
        <v>195</v>
      </c>
      <c r="K405" s="17">
        <f t="shared" si="32"/>
        <v>100</v>
      </c>
      <c r="L405" s="17">
        <v>0.01</v>
      </c>
    </row>
    <row r="406" spans="1:15" x14ac:dyDescent="0.25">
      <c r="A406" s="23" t="s">
        <v>210</v>
      </c>
      <c r="B406" s="17">
        <f t="shared" si="30"/>
        <v>59.315100000000001</v>
      </c>
      <c r="C406" s="17">
        <f t="shared" si="31"/>
        <v>60.96</v>
      </c>
      <c r="D406" s="19">
        <f t="shared" si="34"/>
        <v>195</v>
      </c>
      <c r="E406" s="19">
        <f t="shared" si="33"/>
        <v>200</v>
      </c>
      <c r="K406" s="17">
        <f t="shared" si="32"/>
        <v>200</v>
      </c>
      <c r="L406" s="17">
        <v>0.02</v>
      </c>
    </row>
    <row r="407" spans="1:15" x14ac:dyDescent="0.25">
      <c r="A407" s="23" t="s">
        <v>210</v>
      </c>
      <c r="B407" s="17">
        <f t="shared" ref="B407:B410" si="35">D407*0.30418</f>
        <v>60.835999999999999</v>
      </c>
      <c r="C407" s="17">
        <f t="shared" ref="C407:C410" si="36">E407*0.3048</f>
        <v>62.484000000000002</v>
      </c>
      <c r="D407" s="19">
        <f t="shared" si="34"/>
        <v>200</v>
      </c>
      <c r="E407" s="19">
        <f t="shared" si="33"/>
        <v>205</v>
      </c>
      <c r="K407" s="17">
        <f t="shared" ref="K407:K413" si="37">L407*10000</f>
        <v>200</v>
      </c>
      <c r="L407" s="17">
        <v>0.02</v>
      </c>
    </row>
    <row r="408" spans="1:15" x14ac:dyDescent="0.25">
      <c r="A408" s="23" t="s">
        <v>210</v>
      </c>
      <c r="B408" s="17">
        <f t="shared" si="35"/>
        <v>62.356900000000003</v>
      </c>
      <c r="C408" s="17">
        <f t="shared" si="36"/>
        <v>64.00800000000001</v>
      </c>
      <c r="D408" s="19">
        <f t="shared" si="34"/>
        <v>205</v>
      </c>
      <c r="E408" s="19">
        <f t="shared" si="33"/>
        <v>210</v>
      </c>
      <c r="K408" s="17">
        <f t="shared" si="37"/>
        <v>100</v>
      </c>
      <c r="L408" s="17">
        <v>0.01</v>
      </c>
    </row>
    <row r="409" spans="1:15" x14ac:dyDescent="0.25">
      <c r="A409" s="23" t="s">
        <v>210</v>
      </c>
      <c r="B409" s="17">
        <f t="shared" si="35"/>
        <v>63.877800000000001</v>
      </c>
      <c r="C409" s="17">
        <f t="shared" si="36"/>
        <v>65.531999999999996</v>
      </c>
      <c r="D409" s="19">
        <f t="shared" si="34"/>
        <v>210</v>
      </c>
      <c r="E409" s="19">
        <f t="shared" si="33"/>
        <v>215</v>
      </c>
      <c r="K409" s="17">
        <f t="shared" si="37"/>
        <v>100</v>
      </c>
      <c r="L409" s="17">
        <v>0.01</v>
      </c>
    </row>
    <row r="410" spans="1:15" x14ac:dyDescent="0.25">
      <c r="A410" s="23" t="s">
        <v>210</v>
      </c>
      <c r="B410" s="17">
        <f t="shared" si="35"/>
        <v>65.398700000000005</v>
      </c>
      <c r="C410" s="17">
        <f t="shared" si="36"/>
        <v>70.103999999999999</v>
      </c>
      <c r="D410" s="19">
        <f t="shared" si="34"/>
        <v>215</v>
      </c>
      <c r="E410" s="19">
        <v>230</v>
      </c>
      <c r="K410" s="17">
        <f t="shared" si="37"/>
        <v>0</v>
      </c>
      <c r="L410" s="17">
        <v>0</v>
      </c>
    </row>
    <row r="411" spans="1:15" x14ac:dyDescent="0.25">
      <c r="A411" s="25" t="s">
        <v>211</v>
      </c>
      <c r="B411" s="17">
        <v>18.600000000000001</v>
      </c>
      <c r="C411" s="17">
        <v>32.1</v>
      </c>
      <c r="I411" s="17">
        <v>3.5</v>
      </c>
      <c r="K411" s="17">
        <f t="shared" si="37"/>
        <v>35100</v>
      </c>
      <c r="L411" s="17">
        <v>3.51</v>
      </c>
      <c r="O411" s="19">
        <v>18.399999999999999</v>
      </c>
    </row>
    <row r="412" spans="1:15" x14ac:dyDescent="0.25">
      <c r="A412" s="33" t="s">
        <v>301</v>
      </c>
      <c r="B412" s="17">
        <v>47.5</v>
      </c>
      <c r="C412" s="17">
        <v>61</v>
      </c>
      <c r="I412" s="17">
        <v>1.87</v>
      </c>
      <c r="K412" s="17">
        <f t="shared" si="37"/>
        <v>34400</v>
      </c>
      <c r="L412" s="17">
        <v>3.44</v>
      </c>
      <c r="O412" s="19">
        <v>13.37</v>
      </c>
    </row>
    <row r="413" spans="1:15" x14ac:dyDescent="0.25">
      <c r="A413" s="33" t="s">
        <v>302</v>
      </c>
      <c r="B413" s="17">
        <v>54</v>
      </c>
      <c r="C413" s="17">
        <v>79</v>
      </c>
      <c r="I413" s="17">
        <v>4.04</v>
      </c>
      <c r="K413" s="17">
        <f t="shared" si="37"/>
        <v>28000</v>
      </c>
      <c r="L413" s="17">
        <v>2.8</v>
      </c>
      <c r="O413" s="19">
        <v>17.420000000000002</v>
      </c>
    </row>
    <row r="545" spans="2:2" x14ac:dyDescent="0.25">
      <c r="B545" s="17">
        <f t="shared" ref="B545:B590" si="38">D545*0.30418</f>
        <v>0</v>
      </c>
    </row>
    <row r="546" spans="2:2" x14ac:dyDescent="0.25">
      <c r="B546" s="17">
        <f t="shared" si="38"/>
        <v>0</v>
      </c>
    </row>
    <row r="547" spans="2:2" x14ac:dyDescent="0.25">
      <c r="B547" s="17">
        <f t="shared" si="38"/>
        <v>0</v>
      </c>
    </row>
    <row r="548" spans="2:2" x14ac:dyDescent="0.25">
      <c r="B548" s="17">
        <f t="shared" si="38"/>
        <v>0</v>
      </c>
    </row>
    <row r="549" spans="2:2" x14ac:dyDescent="0.25">
      <c r="B549" s="17">
        <f t="shared" si="38"/>
        <v>0</v>
      </c>
    </row>
    <row r="550" spans="2:2" x14ac:dyDescent="0.25">
      <c r="B550" s="17">
        <f t="shared" si="38"/>
        <v>0</v>
      </c>
    </row>
    <row r="551" spans="2:2" x14ac:dyDescent="0.25">
      <c r="B551" s="17">
        <f t="shared" si="38"/>
        <v>0</v>
      </c>
    </row>
    <row r="552" spans="2:2" x14ac:dyDescent="0.25">
      <c r="B552" s="17">
        <f t="shared" si="38"/>
        <v>0</v>
      </c>
    </row>
    <row r="553" spans="2:2" x14ac:dyDescent="0.25">
      <c r="B553" s="17">
        <f t="shared" si="38"/>
        <v>0</v>
      </c>
    </row>
    <row r="554" spans="2:2" x14ac:dyDescent="0.25">
      <c r="B554" s="17">
        <f t="shared" si="38"/>
        <v>0</v>
      </c>
    </row>
    <row r="555" spans="2:2" x14ac:dyDescent="0.25">
      <c r="B555" s="17">
        <f t="shared" si="38"/>
        <v>0</v>
      </c>
    </row>
    <row r="556" spans="2:2" x14ac:dyDescent="0.25">
      <c r="B556" s="17">
        <f t="shared" si="38"/>
        <v>0</v>
      </c>
    </row>
    <row r="557" spans="2:2" x14ac:dyDescent="0.25">
      <c r="B557" s="17">
        <f t="shared" si="38"/>
        <v>0</v>
      </c>
    </row>
    <row r="558" spans="2:2" x14ac:dyDescent="0.25">
      <c r="B558" s="17">
        <f t="shared" si="38"/>
        <v>0</v>
      </c>
    </row>
    <row r="559" spans="2:2" x14ac:dyDescent="0.25">
      <c r="B559" s="17">
        <f t="shared" si="38"/>
        <v>0</v>
      </c>
    </row>
    <row r="560" spans="2:2" x14ac:dyDescent="0.25">
      <c r="B560" s="17">
        <f t="shared" si="38"/>
        <v>0</v>
      </c>
    </row>
    <row r="561" spans="2:2" x14ac:dyDescent="0.25">
      <c r="B561" s="17">
        <f t="shared" si="38"/>
        <v>0</v>
      </c>
    </row>
    <row r="562" spans="2:2" x14ac:dyDescent="0.25">
      <c r="B562" s="17">
        <f t="shared" si="38"/>
        <v>0</v>
      </c>
    </row>
    <row r="563" spans="2:2" x14ac:dyDescent="0.25">
      <c r="B563" s="17">
        <f t="shared" si="38"/>
        <v>0</v>
      </c>
    </row>
    <row r="564" spans="2:2" x14ac:dyDescent="0.25">
      <c r="B564" s="17">
        <f t="shared" si="38"/>
        <v>0</v>
      </c>
    </row>
    <row r="565" spans="2:2" x14ac:dyDescent="0.25">
      <c r="B565" s="17">
        <f t="shared" si="38"/>
        <v>0</v>
      </c>
    </row>
    <row r="566" spans="2:2" x14ac:dyDescent="0.25">
      <c r="B566" s="17">
        <f t="shared" si="38"/>
        <v>0</v>
      </c>
    </row>
    <row r="567" spans="2:2" x14ac:dyDescent="0.25">
      <c r="B567" s="17">
        <f t="shared" si="38"/>
        <v>0</v>
      </c>
    </row>
    <row r="568" spans="2:2" x14ac:dyDescent="0.25">
      <c r="B568" s="17">
        <f t="shared" si="38"/>
        <v>0</v>
      </c>
    </row>
    <row r="569" spans="2:2" x14ac:dyDescent="0.25">
      <c r="B569" s="17">
        <f t="shared" si="38"/>
        <v>0</v>
      </c>
    </row>
    <row r="570" spans="2:2" x14ac:dyDescent="0.25">
      <c r="B570" s="17">
        <f t="shared" si="38"/>
        <v>0</v>
      </c>
    </row>
    <row r="571" spans="2:2" x14ac:dyDescent="0.25">
      <c r="B571" s="17">
        <f t="shared" si="38"/>
        <v>0</v>
      </c>
    </row>
    <row r="572" spans="2:2" x14ac:dyDescent="0.25">
      <c r="B572" s="17">
        <f t="shared" si="38"/>
        <v>0</v>
      </c>
    </row>
    <row r="573" spans="2:2" x14ac:dyDescent="0.25">
      <c r="B573" s="17">
        <f t="shared" si="38"/>
        <v>0</v>
      </c>
    </row>
    <row r="574" spans="2:2" x14ac:dyDescent="0.25">
      <c r="B574" s="17">
        <f t="shared" si="38"/>
        <v>0</v>
      </c>
    </row>
    <row r="575" spans="2:2" x14ac:dyDescent="0.25">
      <c r="B575" s="17">
        <f t="shared" si="38"/>
        <v>0</v>
      </c>
    </row>
    <row r="576" spans="2:2" x14ac:dyDescent="0.25">
      <c r="B576" s="17">
        <f t="shared" si="38"/>
        <v>0</v>
      </c>
    </row>
    <row r="577" spans="2:2" x14ac:dyDescent="0.25">
      <c r="B577" s="17">
        <f t="shared" si="38"/>
        <v>0</v>
      </c>
    </row>
    <row r="578" spans="2:2" x14ac:dyDescent="0.25">
      <c r="B578" s="17">
        <f t="shared" si="38"/>
        <v>0</v>
      </c>
    </row>
    <row r="579" spans="2:2" x14ac:dyDescent="0.25">
      <c r="B579" s="17">
        <f t="shared" si="38"/>
        <v>0</v>
      </c>
    </row>
    <row r="580" spans="2:2" x14ac:dyDescent="0.25">
      <c r="B580" s="17">
        <f t="shared" si="38"/>
        <v>0</v>
      </c>
    </row>
    <row r="581" spans="2:2" x14ac:dyDescent="0.25">
      <c r="B581" s="17">
        <f t="shared" si="38"/>
        <v>0</v>
      </c>
    </row>
    <row r="582" spans="2:2" x14ac:dyDescent="0.25">
      <c r="B582" s="17">
        <f t="shared" si="38"/>
        <v>0</v>
      </c>
    </row>
    <row r="583" spans="2:2" x14ac:dyDescent="0.25">
      <c r="B583" s="17">
        <f t="shared" si="38"/>
        <v>0</v>
      </c>
    </row>
    <row r="584" spans="2:2" x14ac:dyDescent="0.25">
      <c r="B584" s="17">
        <f t="shared" si="38"/>
        <v>0</v>
      </c>
    </row>
    <row r="585" spans="2:2" x14ac:dyDescent="0.25">
      <c r="B585" s="17">
        <f t="shared" si="38"/>
        <v>0</v>
      </c>
    </row>
    <row r="586" spans="2:2" x14ac:dyDescent="0.25">
      <c r="B586" s="17">
        <f t="shared" si="38"/>
        <v>0</v>
      </c>
    </row>
    <row r="587" spans="2:2" x14ac:dyDescent="0.25">
      <c r="B587" s="17">
        <f t="shared" si="38"/>
        <v>0</v>
      </c>
    </row>
    <row r="588" spans="2:2" x14ac:dyDescent="0.25">
      <c r="B588" s="17">
        <f t="shared" si="38"/>
        <v>0</v>
      </c>
    </row>
    <row r="589" spans="2:2" x14ac:dyDescent="0.25">
      <c r="B589" s="17">
        <f t="shared" si="38"/>
        <v>0</v>
      </c>
    </row>
    <row r="590" spans="2:2" x14ac:dyDescent="0.25">
      <c r="B590" s="17">
        <f t="shared" si="38"/>
        <v>0</v>
      </c>
    </row>
    <row r="591" spans="2:2" x14ac:dyDescent="0.25">
      <c r="B591" s="17">
        <f t="shared" ref="B591:B654" si="39">D591*0.30418</f>
        <v>0</v>
      </c>
    </row>
    <row r="592" spans="2:2" x14ac:dyDescent="0.25">
      <c r="B592" s="17">
        <f t="shared" si="39"/>
        <v>0</v>
      </c>
    </row>
    <row r="593" spans="2:2" x14ac:dyDescent="0.25">
      <c r="B593" s="17">
        <f t="shared" si="39"/>
        <v>0</v>
      </c>
    </row>
    <row r="594" spans="2:2" x14ac:dyDescent="0.25">
      <c r="B594" s="17">
        <f t="shared" si="39"/>
        <v>0</v>
      </c>
    </row>
    <row r="595" spans="2:2" x14ac:dyDescent="0.25">
      <c r="B595" s="17">
        <f t="shared" si="39"/>
        <v>0</v>
      </c>
    </row>
    <row r="596" spans="2:2" x14ac:dyDescent="0.25">
      <c r="B596" s="17">
        <f t="shared" si="39"/>
        <v>0</v>
      </c>
    </row>
    <row r="597" spans="2:2" x14ac:dyDescent="0.25">
      <c r="B597" s="17">
        <f t="shared" si="39"/>
        <v>0</v>
      </c>
    </row>
    <row r="598" spans="2:2" x14ac:dyDescent="0.25">
      <c r="B598" s="17">
        <f t="shared" si="39"/>
        <v>0</v>
      </c>
    </row>
    <row r="599" spans="2:2" x14ac:dyDescent="0.25">
      <c r="B599" s="17">
        <f t="shared" si="39"/>
        <v>0</v>
      </c>
    </row>
    <row r="600" spans="2:2" x14ac:dyDescent="0.25">
      <c r="B600" s="17">
        <f t="shared" si="39"/>
        <v>0</v>
      </c>
    </row>
    <row r="601" spans="2:2" x14ac:dyDescent="0.25">
      <c r="B601" s="17">
        <f t="shared" si="39"/>
        <v>0</v>
      </c>
    </row>
    <row r="602" spans="2:2" x14ac:dyDescent="0.25">
      <c r="B602" s="17">
        <f t="shared" si="39"/>
        <v>0</v>
      </c>
    </row>
    <row r="603" spans="2:2" x14ac:dyDescent="0.25">
      <c r="B603" s="17">
        <f t="shared" si="39"/>
        <v>0</v>
      </c>
    </row>
    <row r="604" spans="2:2" x14ac:dyDescent="0.25">
      <c r="B604" s="17">
        <f t="shared" si="39"/>
        <v>0</v>
      </c>
    </row>
    <row r="605" spans="2:2" x14ac:dyDescent="0.25">
      <c r="B605" s="17">
        <f t="shared" si="39"/>
        <v>0</v>
      </c>
    </row>
    <row r="606" spans="2:2" x14ac:dyDescent="0.25">
      <c r="B606" s="17">
        <f t="shared" si="39"/>
        <v>0</v>
      </c>
    </row>
    <row r="607" spans="2:2" x14ac:dyDescent="0.25">
      <c r="B607" s="17">
        <f t="shared" si="39"/>
        <v>0</v>
      </c>
    </row>
    <row r="608" spans="2:2" x14ac:dyDescent="0.25">
      <c r="B608" s="17">
        <f t="shared" si="39"/>
        <v>0</v>
      </c>
    </row>
    <row r="609" spans="2:2" x14ac:dyDescent="0.25">
      <c r="B609" s="17">
        <f t="shared" si="39"/>
        <v>0</v>
      </c>
    </row>
    <row r="610" spans="2:2" x14ac:dyDescent="0.25">
      <c r="B610" s="17">
        <f t="shared" si="39"/>
        <v>0</v>
      </c>
    </row>
    <row r="611" spans="2:2" x14ac:dyDescent="0.25">
      <c r="B611" s="17">
        <f t="shared" si="39"/>
        <v>0</v>
      </c>
    </row>
    <row r="612" spans="2:2" x14ac:dyDescent="0.25">
      <c r="B612" s="17">
        <f t="shared" si="39"/>
        <v>0</v>
      </c>
    </row>
    <row r="613" spans="2:2" x14ac:dyDescent="0.25">
      <c r="B613" s="17">
        <f t="shared" si="39"/>
        <v>0</v>
      </c>
    </row>
    <row r="614" spans="2:2" x14ac:dyDescent="0.25">
      <c r="B614" s="17">
        <f t="shared" si="39"/>
        <v>0</v>
      </c>
    </row>
    <row r="615" spans="2:2" x14ac:dyDescent="0.25">
      <c r="B615" s="17">
        <f t="shared" si="39"/>
        <v>0</v>
      </c>
    </row>
    <row r="616" spans="2:2" x14ac:dyDescent="0.25">
      <c r="B616" s="17">
        <f t="shared" si="39"/>
        <v>0</v>
      </c>
    </row>
    <row r="617" spans="2:2" x14ac:dyDescent="0.25">
      <c r="B617" s="17">
        <f t="shared" si="39"/>
        <v>0</v>
      </c>
    </row>
    <row r="618" spans="2:2" x14ac:dyDescent="0.25">
      <c r="B618" s="17">
        <f t="shared" si="39"/>
        <v>0</v>
      </c>
    </row>
    <row r="619" spans="2:2" x14ac:dyDescent="0.25">
      <c r="B619" s="17">
        <f t="shared" si="39"/>
        <v>0</v>
      </c>
    </row>
    <row r="620" spans="2:2" x14ac:dyDescent="0.25">
      <c r="B620" s="17">
        <f t="shared" si="39"/>
        <v>0</v>
      </c>
    </row>
    <row r="621" spans="2:2" x14ac:dyDescent="0.25">
      <c r="B621" s="17">
        <f t="shared" si="39"/>
        <v>0</v>
      </c>
    </row>
    <row r="622" spans="2:2" x14ac:dyDescent="0.25">
      <c r="B622" s="17">
        <f t="shared" si="39"/>
        <v>0</v>
      </c>
    </row>
    <row r="623" spans="2:2" x14ac:dyDescent="0.25">
      <c r="B623" s="17">
        <f t="shared" si="39"/>
        <v>0</v>
      </c>
    </row>
    <row r="624" spans="2:2" x14ac:dyDescent="0.25">
      <c r="B624" s="17">
        <f t="shared" si="39"/>
        <v>0</v>
      </c>
    </row>
    <row r="625" spans="2:2" x14ac:dyDescent="0.25">
      <c r="B625" s="17">
        <f t="shared" si="39"/>
        <v>0</v>
      </c>
    </row>
    <row r="626" spans="2:2" x14ac:dyDescent="0.25">
      <c r="B626" s="17">
        <f t="shared" si="39"/>
        <v>0</v>
      </c>
    </row>
    <row r="627" spans="2:2" x14ac:dyDescent="0.25">
      <c r="B627" s="17">
        <f t="shared" si="39"/>
        <v>0</v>
      </c>
    </row>
    <row r="628" spans="2:2" x14ac:dyDescent="0.25">
      <c r="B628" s="17">
        <f t="shared" si="39"/>
        <v>0</v>
      </c>
    </row>
    <row r="629" spans="2:2" x14ac:dyDescent="0.25">
      <c r="B629" s="17">
        <f t="shared" si="39"/>
        <v>0</v>
      </c>
    </row>
    <row r="630" spans="2:2" x14ac:dyDescent="0.25">
      <c r="B630" s="17">
        <f t="shared" si="39"/>
        <v>0</v>
      </c>
    </row>
    <row r="631" spans="2:2" x14ac:dyDescent="0.25">
      <c r="B631" s="17">
        <f t="shared" si="39"/>
        <v>0</v>
      </c>
    </row>
    <row r="632" spans="2:2" x14ac:dyDescent="0.25">
      <c r="B632" s="17">
        <f t="shared" si="39"/>
        <v>0</v>
      </c>
    </row>
    <row r="633" spans="2:2" x14ac:dyDescent="0.25">
      <c r="B633" s="17">
        <f t="shared" si="39"/>
        <v>0</v>
      </c>
    </row>
    <row r="634" spans="2:2" x14ac:dyDescent="0.25">
      <c r="B634" s="17">
        <f t="shared" si="39"/>
        <v>0</v>
      </c>
    </row>
    <row r="635" spans="2:2" x14ac:dyDescent="0.25">
      <c r="B635" s="17">
        <f t="shared" si="39"/>
        <v>0</v>
      </c>
    </row>
    <row r="636" spans="2:2" x14ac:dyDescent="0.25">
      <c r="B636" s="17">
        <f t="shared" si="39"/>
        <v>0</v>
      </c>
    </row>
    <row r="637" spans="2:2" x14ac:dyDescent="0.25">
      <c r="B637" s="17">
        <f t="shared" si="39"/>
        <v>0</v>
      </c>
    </row>
    <row r="638" spans="2:2" x14ac:dyDescent="0.25">
      <c r="B638" s="17">
        <f t="shared" si="39"/>
        <v>0</v>
      </c>
    </row>
    <row r="639" spans="2:2" x14ac:dyDescent="0.25">
      <c r="B639" s="17">
        <f t="shared" si="39"/>
        <v>0</v>
      </c>
    </row>
    <row r="640" spans="2:2" x14ac:dyDescent="0.25">
      <c r="B640" s="17">
        <f t="shared" si="39"/>
        <v>0</v>
      </c>
    </row>
    <row r="641" spans="2:2" x14ac:dyDescent="0.25">
      <c r="B641" s="17">
        <f t="shared" si="39"/>
        <v>0</v>
      </c>
    </row>
    <row r="642" spans="2:2" x14ac:dyDescent="0.25">
      <c r="B642" s="17">
        <f t="shared" si="39"/>
        <v>0</v>
      </c>
    </row>
    <row r="643" spans="2:2" x14ac:dyDescent="0.25">
      <c r="B643" s="17">
        <f t="shared" si="39"/>
        <v>0</v>
      </c>
    </row>
    <row r="644" spans="2:2" x14ac:dyDescent="0.25">
      <c r="B644" s="17">
        <f t="shared" si="39"/>
        <v>0</v>
      </c>
    </row>
    <row r="645" spans="2:2" x14ac:dyDescent="0.25">
      <c r="B645" s="17">
        <f t="shared" si="39"/>
        <v>0</v>
      </c>
    </row>
    <row r="646" spans="2:2" x14ac:dyDescent="0.25">
      <c r="B646" s="17">
        <f t="shared" si="39"/>
        <v>0</v>
      </c>
    </row>
    <row r="647" spans="2:2" x14ac:dyDescent="0.25">
      <c r="B647" s="17">
        <f t="shared" si="39"/>
        <v>0</v>
      </c>
    </row>
    <row r="648" spans="2:2" x14ac:dyDescent="0.25">
      <c r="B648" s="17">
        <f t="shared" si="39"/>
        <v>0</v>
      </c>
    </row>
    <row r="649" spans="2:2" x14ac:dyDescent="0.25">
      <c r="B649" s="17">
        <f t="shared" si="39"/>
        <v>0</v>
      </c>
    </row>
    <row r="650" spans="2:2" x14ac:dyDescent="0.25">
      <c r="B650" s="17">
        <f t="shared" si="39"/>
        <v>0</v>
      </c>
    </row>
    <row r="651" spans="2:2" x14ac:dyDescent="0.25">
      <c r="B651" s="17">
        <f t="shared" si="39"/>
        <v>0</v>
      </c>
    </row>
    <row r="652" spans="2:2" x14ac:dyDescent="0.25">
      <c r="B652" s="17">
        <f t="shared" si="39"/>
        <v>0</v>
      </c>
    </row>
    <row r="653" spans="2:2" x14ac:dyDescent="0.25">
      <c r="B653" s="17">
        <f t="shared" si="39"/>
        <v>0</v>
      </c>
    </row>
    <row r="654" spans="2:2" x14ac:dyDescent="0.25">
      <c r="B654" s="17">
        <f t="shared" si="39"/>
        <v>0</v>
      </c>
    </row>
    <row r="655" spans="2:2" x14ac:dyDescent="0.25">
      <c r="B655" s="17">
        <f t="shared" ref="B655:B718" si="40">D655*0.30418</f>
        <v>0</v>
      </c>
    </row>
    <row r="656" spans="2:2" x14ac:dyDescent="0.25">
      <c r="B656" s="17">
        <f t="shared" si="40"/>
        <v>0</v>
      </c>
    </row>
    <row r="657" spans="2:2" x14ac:dyDescent="0.25">
      <c r="B657" s="17">
        <f t="shared" si="40"/>
        <v>0</v>
      </c>
    </row>
    <row r="658" spans="2:2" x14ac:dyDescent="0.25">
      <c r="B658" s="17">
        <f t="shared" si="40"/>
        <v>0</v>
      </c>
    </row>
    <row r="659" spans="2:2" x14ac:dyDescent="0.25">
      <c r="B659" s="17">
        <f t="shared" si="40"/>
        <v>0</v>
      </c>
    </row>
    <row r="660" spans="2:2" x14ac:dyDescent="0.25">
      <c r="B660" s="17">
        <f t="shared" si="40"/>
        <v>0</v>
      </c>
    </row>
    <row r="661" spans="2:2" x14ac:dyDescent="0.25">
      <c r="B661" s="17">
        <f t="shared" si="40"/>
        <v>0</v>
      </c>
    </row>
    <row r="662" spans="2:2" x14ac:dyDescent="0.25">
      <c r="B662" s="17">
        <f t="shared" si="40"/>
        <v>0</v>
      </c>
    </row>
    <row r="663" spans="2:2" x14ac:dyDescent="0.25">
      <c r="B663" s="17">
        <f t="shared" si="40"/>
        <v>0</v>
      </c>
    </row>
    <row r="664" spans="2:2" x14ac:dyDescent="0.25">
      <c r="B664" s="17">
        <f t="shared" si="40"/>
        <v>0</v>
      </c>
    </row>
    <row r="665" spans="2:2" x14ac:dyDescent="0.25">
      <c r="B665" s="17">
        <f t="shared" si="40"/>
        <v>0</v>
      </c>
    </row>
    <row r="666" spans="2:2" x14ac:dyDescent="0.25">
      <c r="B666" s="17">
        <f t="shared" si="40"/>
        <v>0</v>
      </c>
    </row>
    <row r="667" spans="2:2" x14ac:dyDescent="0.25">
      <c r="B667" s="17">
        <f t="shared" si="40"/>
        <v>0</v>
      </c>
    </row>
    <row r="668" spans="2:2" x14ac:dyDescent="0.25">
      <c r="B668" s="17">
        <f t="shared" si="40"/>
        <v>0</v>
      </c>
    </row>
    <row r="669" spans="2:2" x14ac:dyDescent="0.25">
      <c r="B669" s="17">
        <f t="shared" si="40"/>
        <v>0</v>
      </c>
    </row>
    <row r="670" spans="2:2" x14ac:dyDescent="0.25">
      <c r="B670" s="17">
        <f t="shared" si="40"/>
        <v>0</v>
      </c>
    </row>
    <row r="671" spans="2:2" x14ac:dyDescent="0.25">
      <c r="B671" s="17">
        <f t="shared" si="40"/>
        <v>0</v>
      </c>
    </row>
    <row r="672" spans="2:2" x14ac:dyDescent="0.25">
      <c r="B672" s="17">
        <f t="shared" si="40"/>
        <v>0</v>
      </c>
    </row>
    <row r="673" spans="2:2" x14ac:dyDescent="0.25">
      <c r="B673" s="17">
        <f t="shared" si="40"/>
        <v>0</v>
      </c>
    </row>
    <row r="674" spans="2:2" x14ac:dyDescent="0.25">
      <c r="B674" s="17">
        <f t="shared" si="40"/>
        <v>0</v>
      </c>
    </row>
    <row r="675" spans="2:2" x14ac:dyDescent="0.25">
      <c r="B675" s="17">
        <f t="shared" si="40"/>
        <v>0</v>
      </c>
    </row>
    <row r="676" spans="2:2" x14ac:dyDescent="0.25">
      <c r="B676" s="17">
        <f t="shared" si="40"/>
        <v>0</v>
      </c>
    </row>
    <row r="677" spans="2:2" x14ac:dyDescent="0.25">
      <c r="B677" s="17">
        <f t="shared" si="40"/>
        <v>0</v>
      </c>
    </row>
    <row r="678" spans="2:2" x14ac:dyDescent="0.25">
      <c r="B678" s="17">
        <f t="shared" si="40"/>
        <v>0</v>
      </c>
    </row>
    <row r="679" spans="2:2" x14ac:dyDescent="0.25">
      <c r="B679" s="17">
        <f t="shared" si="40"/>
        <v>0</v>
      </c>
    </row>
    <row r="680" spans="2:2" x14ac:dyDescent="0.25">
      <c r="B680" s="17">
        <f t="shared" si="40"/>
        <v>0</v>
      </c>
    </row>
    <row r="681" spans="2:2" x14ac:dyDescent="0.25">
      <c r="B681" s="17">
        <f t="shared" si="40"/>
        <v>0</v>
      </c>
    </row>
    <row r="682" spans="2:2" x14ac:dyDescent="0.25">
      <c r="B682" s="17">
        <f t="shared" si="40"/>
        <v>0</v>
      </c>
    </row>
    <row r="683" spans="2:2" x14ac:dyDescent="0.25">
      <c r="B683" s="17">
        <f t="shared" si="40"/>
        <v>0</v>
      </c>
    </row>
    <row r="684" spans="2:2" x14ac:dyDescent="0.25">
      <c r="B684" s="17">
        <f t="shared" si="40"/>
        <v>0</v>
      </c>
    </row>
    <row r="685" spans="2:2" x14ac:dyDescent="0.25">
      <c r="B685" s="17">
        <f t="shared" si="40"/>
        <v>0</v>
      </c>
    </row>
    <row r="686" spans="2:2" x14ac:dyDescent="0.25">
      <c r="B686" s="17">
        <f t="shared" si="40"/>
        <v>0</v>
      </c>
    </row>
    <row r="687" spans="2:2" x14ac:dyDescent="0.25">
      <c r="B687" s="17">
        <f t="shared" si="40"/>
        <v>0</v>
      </c>
    </row>
    <row r="688" spans="2:2" x14ac:dyDescent="0.25">
      <c r="B688" s="17">
        <f t="shared" si="40"/>
        <v>0</v>
      </c>
    </row>
    <row r="689" spans="2:2" x14ac:dyDescent="0.25">
      <c r="B689" s="17">
        <f t="shared" si="40"/>
        <v>0</v>
      </c>
    </row>
    <row r="690" spans="2:2" x14ac:dyDescent="0.25">
      <c r="B690" s="17">
        <f t="shared" si="40"/>
        <v>0</v>
      </c>
    </row>
    <row r="691" spans="2:2" x14ac:dyDescent="0.25">
      <c r="B691" s="17">
        <f t="shared" si="40"/>
        <v>0</v>
      </c>
    </row>
    <row r="692" spans="2:2" x14ac:dyDescent="0.25">
      <c r="B692" s="17">
        <f t="shared" si="40"/>
        <v>0</v>
      </c>
    </row>
    <row r="693" spans="2:2" x14ac:dyDescent="0.25">
      <c r="B693" s="17">
        <f t="shared" si="40"/>
        <v>0</v>
      </c>
    </row>
    <row r="694" spans="2:2" x14ac:dyDescent="0.25">
      <c r="B694" s="17">
        <f t="shared" si="40"/>
        <v>0</v>
      </c>
    </row>
    <row r="695" spans="2:2" x14ac:dyDescent="0.25">
      <c r="B695" s="17">
        <f t="shared" si="40"/>
        <v>0</v>
      </c>
    </row>
    <row r="696" spans="2:2" x14ac:dyDescent="0.25">
      <c r="B696" s="17">
        <f t="shared" si="40"/>
        <v>0</v>
      </c>
    </row>
    <row r="697" spans="2:2" x14ac:dyDescent="0.25">
      <c r="B697" s="17">
        <f t="shared" si="40"/>
        <v>0</v>
      </c>
    </row>
    <row r="698" spans="2:2" x14ac:dyDescent="0.25">
      <c r="B698" s="17">
        <f t="shared" si="40"/>
        <v>0</v>
      </c>
    </row>
    <row r="699" spans="2:2" x14ac:dyDescent="0.25">
      <c r="B699" s="17">
        <f t="shared" si="40"/>
        <v>0</v>
      </c>
    </row>
    <row r="700" spans="2:2" x14ac:dyDescent="0.25">
      <c r="B700" s="17">
        <f t="shared" si="40"/>
        <v>0</v>
      </c>
    </row>
    <row r="701" spans="2:2" x14ac:dyDescent="0.25">
      <c r="B701" s="17">
        <f t="shared" si="40"/>
        <v>0</v>
      </c>
    </row>
    <row r="702" spans="2:2" x14ac:dyDescent="0.25">
      <c r="B702" s="17">
        <f t="shared" si="40"/>
        <v>0</v>
      </c>
    </row>
    <row r="703" spans="2:2" x14ac:dyDescent="0.25">
      <c r="B703" s="17">
        <f t="shared" si="40"/>
        <v>0</v>
      </c>
    </row>
    <row r="704" spans="2:2" x14ac:dyDescent="0.25">
      <c r="B704" s="17">
        <f t="shared" si="40"/>
        <v>0</v>
      </c>
    </row>
    <row r="705" spans="2:2" x14ac:dyDescent="0.25">
      <c r="B705" s="17">
        <f t="shared" si="40"/>
        <v>0</v>
      </c>
    </row>
    <row r="706" spans="2:2" x14ac:dyDescent="0.25">
      <c r="B706" s="17">
        <f t="shared" si="40"/>
        <v>0</v>
      </c>
    </row>
    <row r="707" spans="2:2" x14ac:dyDescent="0.25">
      <c r="B707" s="17">
        <f t="shared" si="40"/>
        <v>0</v>
      </c>
    </row>
    <row r="708" spans="2:2" x14ac:dyDescent="0.25">
      <c r="B708" s="17">
        <f t="shared" si="40"/>
        <v>0</v>
      </c>
    </row>
    <row r="709" spans="2:2" x14ac:dyDescent="0.25">
      <c r="B709" s="17">
        <f t="shared" si="40"/>
        <v>0</v>
      </c>
    </row>
    <row r="710" spans="2:2" x14ac:dyDescent="0.25">
      <c r="B710" s="17">
        <f t="shared" si="40"/>
        <v>0</v>
      </c>
    </row>
    <row r="711" spans="2:2" x14ac:dyDescent="0.25">
      <c r="B711" s="17">
        <f t="shared" si="40"/>
        <v>0</v>
      </c>
    </row>
    <row r="712" spans="2:2" x14ac:dyDescent="0.25">
      <c r="B712" s="17">
        <f t="shared" si="40"/>
        <v>0</v>
      </c>
    </row>
    <row r="713" spans="2:2" x14ac:dyDescent="0.25">
      <c r="B713" s="17">
        <f t="shared" si="40"/>
        <v>0</v>
      </c>
    </row>
    <row r="714" spans="2:2" x14ac:dyDescent="0.25">
      <c r="B714" s="17">
        <f t="shared" si="40"/>
        <v>0</v>
      </c>
    </row>
    <row r="715" spans="2:2" x14ac:dyDescent="0.25">
      <c r="B715" s="17">
        <f t="shared" si="40"/>
        <v>0</v>
      </c>
    </row>
    <row r="716" spans="2:2" x14ac:dyDescent="0.25">
      <c r="B716" s="17">
        <f t="shared" si="40"/>
        <v>0</v>
      </c>
    </row>
    <row r="717" spans="2:2" x14ac:dyDescent="0.25">
      <c r="B717" s="17">
        <f t="shared" si="40"/>
        <v>0</v>
      </c>
    </row>
    <row r="718" spans="2:2" x14ac:dyDescent="0.25">
      <c r="B718" s="17">
        <f t="shared" si="40"/>
        <v>0</v>
      </c>
    </row>
    <row r="719" spans="2:2" x14ac:dyDescent="0.25">
      <c r="B719" s="17">
        <f t="shared" ref="B719:B782" si="41">D719*0.30418</f>
        <v>0</v>
      </c>
    </row>
    <row r="720" spans="2:2" x14ac:dyDescent="0.25">
      <c r="B720" s="17">
        <f t="shared" si="41"/>
        <v>0</v>
      </c>
    </row>
    <row r="721" spans="2:2" x14ac:dyDescent="0.25">
      <c r="B721" s="17">
        <f t="shared" si="41"/>
        <v>0</v>
      </c>
    </row>
    <row r="722" spans="2:2" x14ac:dyDescent="0.25">
      <c r="B722" s="17">
        <f t="shared" si="41"/>
        <v>0</v>
      </c>
    </row>
    <row r="723" spans="2:2" x14ac:dyDescent="0.25">
      <c r="B723" s="17">
        <f t="shared" si="41"/>
        <v>0</v>
      </c>
    </row>
    <row r="724" spans="2:2" x14ac:dyDescent="0.25">
      <c r="B724" s="17">
        <f t="shared" si="41"/>
        <v>0</v>
      </c>
    </row>
    <row r="725" spans="2:2" x14ac:dyDescent="0.25">
      <c r="B725" s="17">
        <f t="shared" si="41"/>
        <v>0</v>
      </c>
    </row>
    <row r="726" spans="2:2" x14ac:dyDescent="0.25">
      <c r="B726" s="17">
        <f t="shared" si="41"/>
        <v>0</v>
      </c>
    </row>
    <row r="727" spans="2:2" x14ac:dyDescent="0.25">
      <c r="B727" s="17">
        <f t="shared" si="41"/>
        <v>0</v>
      </c>
    </row>
    <row r="728" spans="2:2" x14ac:dyDescent="0.25">
      <c r="B728" s="17">
        <f t="shared" si="41"/>
        <v>0</v>
      </c>
    </row>
    <row r="729" spans="2:2" x14ac:dyDescent="0.25">
      <c r="B729" s="17">
        <f t="shared" si="41"/>
        <v>0</v>
      </c>
    </row>
    <row r="730" spans="2:2" x14ac:dyDescent="0.25">
      <c r="B730" s="17">
        <f t="shared" si="41"/>
        <v>0</v>
      </c>
    </row>
    <row r="731" spans="2:2" x14ac:dyDescent="0.25">
      <c r="B731" s="17">
        <f t="shared" si="41"/>
        <v>0</v>
      </c>
    </row>
    <row r="732" spans="2:2" x14ac:dyDescent="0.25">
      <c r="B732" s="17">
        <f t="shared" si="41"/>
        <v>0</v>
      </c>
    </row>
    <row r="733" spans="2:2" x14ac:dyDescent="0.25">
      <c r="B733" s="17">
        <f t="shared" si="41"/>
        <v>0</v>
      </c>
    </row>
    <row r="734" spans="2:2" x14ac:dyDescent="0.25">
      <c r="B734" s="17">
        <f t="shared" si="41"/>
        <v>0</v>
      </c>
    </row>
    <row r="735" spans="2:2" x14ac:dyDescent="0.25">
      <c r="B735" s="17">
        <f t="shared" si="41"/>
        <v>0</v>
      </c>
    </row>
    <row r="736" spans="2:2" x14ac:dyDescent="0.25">
      <c r="B736" s="17">
        <f t="shared" si="41"/>
        <v>0</v>
      </c>
    </row>
    <row r="737" spans="2:2" x14ac:dyDescent="0.25">
      <c r="B737" s="17">
        <f t="shared" si="41"/>
        <v>0</v>
      </c>
    </row>
    <row r="738" spans="2:2" x14ac:dyDescent="0.25">
      <c r="B738" s="17">
        <f t="shared" si="41"/>
        <v>0</v>
      </c>
    </row>
    <row r="739" spans="2:2" x14ac:dyDescent="0.25">
      <c r="B739" s="17">
        <f t="shared" si="41"/>
        <v>0</v>
      </c>
    </row>
    <row r="740" spans="2:2" x14ac:dyDescent="0.25">
      <c r="B740" s="17">
        <f t="shared" si="41"/>
        <v>0</v>
      </c>
    </row>
    <row r="741" spans="2:2" x14ac:dyDescent="0.25">
      <c r="B741" s="17">
        <f t="shared" si="41"/>
        <v>0</v>
      </c>
    </row>
    <row r="742" spans="2:2" x14ac:dyDescent="0.25">
      <c r="B742" s="17">
        <f t="shared" si="41"/>
        <v>0</v>
      </c>
    </row>
    <row r="743" spans="2:2" x14ac:dyDescent="0.25">
      <c r="B743" s="17">
        <f t="shared" si="41"/>
        <v>0</v>
      </c>
    </row>
    <row r="744" spans="2:2" x14ac:dyDescent="0.25">
      <c r="B744" s="17">
        <f t="shared" si="41"/>
        <v>0</v>
      </c>
    </row>
    <row r="745" spans="2:2" x14ac:dyDescent="0.25">
      <c r="B745" s="17">
        <f t="shared" si="41"/>
        <v>0</v>
      </c>
    </row>
    <row r="746" spans="2:2" x14ac:dyDescent="0.25">
      <c r="B746" s="17">
        <f t="shared" si="41"/>
        <v>0</v>
      </c>
    </row>
    <row r="747" spans="2:2" x14ac:dyDescent="0.25">
      <c r="B747" s="17">
        <f t="shared" si="41"/>
        <v>0</v>
      </c>
    </row>
    <row r="748" spans="2:2" x14ac:dyDescent="0.25">
      <c r="B748" s="17">
        <f t="shared" si="41"/>
        <v>0</v>
      </c>
    </row>
    <row r="749" spans="2:2" x14ac:dyDescent="0.25">
      <c r="B749" s="17">
        <f t="shared" si="41"/>
        <v>0</v>
      </c>
    </row>
    <row r="750" spans="2:2" x14ac:dyDescent="0.25">
      <c r="B750" s="17">
        <f t="shared" si="41"/>
        <v>0</v>
      </c>
    </row>
    <row r="751" spans="2:2" x14ac:dyDescent="0.25">
      <c r="B751" s="17">
        <f t="shared" si="41"/>
        <v>0</v>
      </c>
    </row>
    <row r="752" spans="2:2" x14ac:dyDescent="0.25">
      <c r="B752" s="17">
        <f t="shared" si="41"/>
        <v>0</v>
      </c>
    </row>
    <row r="753" spans="2:2" x14ac:dyDescent="0.25">
      <c r="B753" s="17">
        <f t="shared" si="41"/>
        <v>0</v>
      </c>
    </row>
    <row r="754" spans="2:2" x14ac:dyDescent="0.25">
      <c r="B754" s="17">
        <f t="shared" si="41"/>
        <v>0</v>
      </c>
    </row>
    <row r="755" spans="2:2" x14ac:dyDescent="0.25">
      <c r="B755" s="17">
        <f t="shared" si="41"/>
        <v>0</v>
      </c>
    </row>
    <row r="756" spans="2:2" x14ac:dyDescent="0.25">
      <c r="B756" s="17">
        <f t="shared" si="41"/>
        <v>0</v>
      </c>
    </row>
    <row r="757" spans="2:2" x14ac:dyDescent="0.25">
      <c r="B757" s="17">
        <f t="shared" si="41"/>
        <v>0</v>
      </c>
    </row>
    <row r="758" spans="2:2" x14ac:dyDescent="0.25">
      <c r="B758" s="17">
        <f t="shared" si="41"/>
        <v>0</v>
      </c>
    </row>
    <row r="759" spans="2:2" x14ac:dyDescent="0.25">
      <c r="B759" s="17">
        <f t="shared" si="41"/>
        <v>0</v>
      </c>
    </row>
    <row r="760" spans="2:2" x14ac:dyDescent="0.25">
      <c r="B760" s="17">
        <f t="shared" si="41"/>
        <v>0</v>
      </c>
    </row>
    <row r="761" spans="2:2" x14ac:dyDescent="0.25">
      <c r="B761" s="17">
        <f t="shared" si="41"/>
        <v>0</v>
      </c>
    </row>
    <row r="762" spans="2:2" x14ac:dyDescent="0.25">
      <c r="B762" s="17">
        <f t="shared" si="41"/>
        <v>0</v>
      </c>
    </row>
    <row r="763" spans="2:2" x14ac:dyDescent="0.25">
      <c r="B763" s="17">
        <f t="shared" si="41"/>
        <v>0</v>
      </c>
    </row>
    <row r="764" spans="2:2" x14ac:dyDescent="0.25">
      <c r="B764" s="17">
        <f t="shared" si="41"/>
        <v>0</v>
      </c>
    </row>
    <row r="765" spans="2:2" x14ac:dyDescent="0.25">
      <c r="B765" s="17">
        <f t="shared" si="41"/>
        <v>0</v>
      </c>
    </row>
    <row r="766" spans="2:2" x14ac:dyDescent="0.25">
      <c r="B766" s="17">
        <f t="shared" si="41"/>
        <v>0</v>
      </c>
    </row>
    <row r="767" spans="2:2" x14ac:dyDescent="0.25">
      <c r="B767" s="17">
        <f t="shared" si="41"/>
        <v>0</v>
      </c>
    </row>
    <row r="768" spans="2:2" x14ac:dyDescent="0.25">
      <c r="B768" s="17">
        <f t="shared" si="41"/>
        <v>0</v>
      </c>
    </row>
    <row r="769" spans="2:2" x14ac:dyDescent="0.25">
      <c r="B769" s="17">
        <f t="shared" si="41"/>
        <v>0</v>
      </c>
    </row>
    <row r="770" spans="2:2" x14ac:dyDescent="0.25">
      <c r="B770" s="17">
        <f t="shared" si="41"/>
        <v>0</v>
      </c>
    </row>
    <row r="771" spans="2:2" x14ac:dyDescent="0.25">
      <c r="B771" s="17">
        <f t="shared" si="41"/>
        <v>0</v>
      </c>
    </row>
    <row r="772" spans="2:2" x14ac:dyDescent="0.25">
      <c r="B772" s="17">
        <f t="shared" si="41"/>
        <v>0</v>
      </c>
    </row>
    <row r="773" spans="2:2" x14ac:dyDescent="0.25">
      <c r="B773" s="17">
        <f t="shared" si="41"/>
        <v>0</v>
      </c>
    </row>
    <row r="774" spans="2:2" x14ac:dyDescent="0.25">
      <c r="B774" s="17">
        <f t="shared" si="41"/>
        <v>0</v>
      </c>
    </row>
    <row r="775" spans="2:2" x14ac:dyDescent="0.25">
      <c r="B775" s="17">
        <f t="shared" si="41"/>
        <v>0</v>
      </c>
    </row>
    <row r="776" spans="2:2" x14ac:dyDescent="0.25">
      <c r="B776" s="17">
        <f t="shared" si="41"/>
        <v>0</v>
      </c>
    </row>
    <row r="777" spans="2:2" x14ac:dyDescent="0.25">
      <c r="B777" s="17">
        <f t="shared" si="41"/>
        <v>0</v>
      </c>
    </row>
    <row r="778" spans="2:2" x14ac:dyDescent="0.25">
      <c r="B778" s="17">
        <f t="shared" si="41"/>
        <v>0</v>
      </c>
    </row>
    <row r="779" spans="2:2" x14ac:dyDescent="0.25">
      <c r="B779" s="17">
        <f t="shared" si="41"/>
        <v>0</v>
      </c>
    </row>
    <row r="780" spans="2:2" x14ac:dyDescent="0.25">
      <c r="B780" s="17">
        <f t="shared" si="41"/>
        <v>0</v>
      </c>
    </row>
    <row r="781" spans="2:2" x14ac:dyDescent="0.25">
      <c r="B781" s="17">
        <f t="shared" si="41"/>
        <v>0</v>
      </c>
    </row>
    <row r="782" spans="2:2" x14ac:dyDescent="0.25">
      <c r="B782" s="17">
        <f t="shared" si="41"/>
        <v>0</v>
      </c>
    </row>
    <row r="783" spans="2:2" x14ac:dyDescent="0.25">
      <c r="B783" s="17">
        <f t="shared" ref="B783:B846" si="42">D783*0.30418</f>
        <v>0</v>
      </c>
    </row>
    <row r="784" spans="2:2" x14ac:dyDescent="0.25">
      <c r="B784" s="17">
        <f t="shared" si="42"/>
        <v>0</v>
      </c>
    </row>
    <row r="785" spans="2:2" x14ac:dyDescent="0.25">
      <c r="B785" s="17">
        <f t="shared" si="42"/>
        <v>0</v>
      </c>
    </row>
    <row r="786" spans="2:2" x14ac:dyDescent="0.25">
      <c r="B786" s="17">
        <f t="shared" si="42"/>
        <v>0</v>
      </c>
    </row>
    <row r="787" spans="2:2" x14ac:dyDescent="0.25">
      <c r="B787" s="17">
        <f t="shared" si="42"/>
        <v>0</v>
      </c>
    </row>
    <row r="788" spans="2:2" x14ac:dyDescent="0.25">
      <c r="B788" s="17">
        <f t="shared" si="42"/>
        <v>0</v>
      </c>
    </row>
    <row r="789" spans="2:2" x14ac:dyDescent="0.25">
      <c r="B789" s="17">
        <f t="shared" si="42"/>
        <v>0</v>
      </c>
    </row>
    <row r="790" spans="2:2" x14ac:dyDescent="0.25">
      <c r="B790" s="17">
        <f t="shared" si="42"/>
        <v>0</v>
      </c>
    </row>
    <row r="791" spans="2:2" x14ac:dyDescent="0.25">
      <c r="B791" s="17">
        <f t="shared" si="42"/>
        <v>0</v>
      </c>
    </row>
    <row r="792" spans="2:2" x14ac:dyDescent="0.25">
      <c r="B792" s="17">
        <f t="shared" si="42"/>
        <v>0</v>
      </c>
    </row>
    <row r="793" spans="2:2" x14ac:dyDescent="0.25">
      <c r="B793" s="17">
        <f t="shared" si="42"/>
        <v>0</v>
      </c>
    </row>
    <row r="794" spans="2:2" x14ac:dyDescent="0.25">
      <c r="B794" s="17">
        <f t="shared" si="42"/>
        <v>0</v>
      </c>
    </row>
    <row r="795" spans="2:2" x14ac:dyDescent="0.25">
      <c r="B795" s="17">
        <f t="shared" si="42"/>
        <v>0</v>
      </c>
    </row>
    <row r="796" spans="2:2" x14ac:dyDescent="0.25">
      <c r="B796" s="17">
        <f t="shared" si="42"/>
        <v>0</v>
      </c>
    </row>
    <row r="797" spans="2:2" x14ac:dyDescent="0.25">
      <c r="B797" s="17">
        <f t="shared" si="42"/>
        <v>0</v>
      </c>
    </row>
    <row r="798" spans="2:2" x14ac:dyDescent="0.25">
      <c r="B798" s="17">
        <f t="shared" si="42"/>
        <v>0</v>
      </c>
    </row>
    <row r="799" spans="2:2" x14ac:dyDescent="0.25">
      <c r="B799" s="17">
        <f t="shared" si="42"/>
        <v>0</v>
      </c>
    </row>
    <row r="800" spans="2:2" x14ac:dyDescent="0.25">
      <c r="B800" s="17">
        <f t="shared" si="42"/>
        <v>0</v>
      </c>
    </row>
    <row r="801" spans="2:2" x14ac:dyDescent="0.25">
      <c r="B801" s="17">
        <f t="shared" si="42"/>
        <v>0</v>
      </c>
    </row>
    <row r="802" spans="2:2" x14ac:dyDescent="0.25">
      <c r="B802" s="17">
        <f t="shared" si="42"/>
        <v>0</v>
      </c>
    </row>
    <row r="803" spans="2:2" x14ac:dyDescent="0.25">
      <c r="B803" s="17">
        <f t="shared" si="42"/>
        <v>0</v>
      </c>
    </row>
    <row r="804" spans="2:2" x14ac:dyDescent="0.25">
      <c r="B804" s="17">
        <f t="shared" si="42"/>
        <v>0</v>
      </c>
    </row>
    <row r="805" spans="2:2" x14ac:dyDescent="0.25">
      <c r="B805" s="17">
        <f t="shared" si="42"/>
        <v>0</v>
      </c>
    </row>
    <row r="806" spans="2:2" x14ac:dyDescent="0.25">
      <c r="B806" s="17">
        <f t="shared" si="42"/>
        <v>0</v>
      </c>
    </row>
    <row r="807" spans="2:2" x14ac:dyDescent="0.25">
      <c r="B807" s="17">
        <f t="shared" si="42"/>
        <v>0</v>
      </c>
    </row>
    <row r="808" spans="2:2" x14ac:dyDescent="0.25">
      <c r="B808" s="17">
        <f t="shared" si="42"/>
        <v>0</v>
      </c>
    </row>
    <row r="809" spans="2:2" x14ac:dyDescent="0.25">
      <c r="B809" s="17">
        <f t="shared" si="42"/>
        <v>0</v>
      </c>
    </row>
    <row r="810" spans="2:2" x14ac:dyDescent="0.25">
      <c r="B810" s="17">
        <f t="shared" si="42"/>
        <v>0</v>
      </c>
    </row>
    <row r="811" spans="2:2" x14ac:dyDescent="0.25">
      <c r="B811" s="17">
        <f t="shared" si="42"/>
        <v>0</v>
      </c>
    </row>
    <row r="812" spans="2:2" x14ac:dyDescent="0.25">
      <c r="B812" s="17">
        <f t="shared" si="42"/>
        <v>0</v>
      </c>
    </row>
    <row r="813" spans="2:2" x14ac:dyDescent="0.25">
      <c r="B813" s="17">
        <f t="shared" si="42"/>
        <v>0</v>
      </c>
    </row>
    <row r="814" spans="2:2" x14ac:dyDescent="0.25">
      <c r="B814" s="17">
        <f t="shared" si="42"/>
        <v>0</v>
      </c>
    </row>
    <row r="815" spans="2:2" x14ac:dyDescent="0.25">
      <c r="B815" s="17">
        <f t="shared" si="42"/>
        <v>0</v>
      </c>
    </row>
    <row r="816" spans="2:2" x14ac:dyDescent="0.25">
      <c r="B816" s="17">
        <f t="shared" si="42"/>
        <v>0</v>
      </c>
    </row>
    <row r="817" spans="2:2" x14ac:dyDescent="0.25">
      <c r="B817" s="17">
        <f t="shared" si="42"/>
        <v>0</v>
      </c>
    </row>
    <row r="818" spans="2:2" x14ac:dyDescent="0.25">
      <c r="B818" s="17">
        <f t="shared" si="42"/>
        <v>0</v>
      </c>
    </row>
    <row r="819" spans="2:2" x14ac:dyDescent="0.25">
      <c r="B819" s="17">
        <f t="shared" si="42"/>
        <v>0</v>
      </c>
    </row>
    <row r="820" spans="2:2" x14ac:dyDescent="0.25">
      <c r="B820" s="17">
        <f t="shared" si="42"/>
        <v>0</v>
      </c>
    </row>
    <row r="821" spans="2:2" x14ac:dyDescent="0.25">
      <c r="B821" s="17">
        <f t="shared" si="42"/>
        <v>0</v>
      </c>
    </row>
    <row r="822" spans="2:2" x14ac:dyDescent="0.25">
      <c r="B822" s="17">
        <f t="shared" si="42"/>
        <v>0</v>
      </c>
    </row>
    <row r="823" spans="2:2" x14ac:dyDescent="0.25">
      <c r="B823" s="17">
        <f t="shared" si="42"/>
        <v>0</v>
      </c>
    </row>
    <row r="824" spans="2:2" x14ac:dyDescent="0.25">
      <c r="B824" s="17">
        <f t="shared" si="42"/>
        <v>0</v>
      </c>
    </row>
    <row r="825" spans="2:2" x14ac:dyDescent="0.25">
      <c r="B825" s="17">
        <f t="shared" si="42"/>
        <v>0</v>
      </c>
    </row>
    <row r="826" spans="2:2" x14ac:dyDescent="0.25">
      <c r="B826" s="17">
        <f t="shared" si="42"/>
        <v>0</v>
      </c>
    </row>
    <row r="827" spans="2:2" x14ac:dyDescent="0.25">
      <c r="B827" s="17">
        <f t="shared" si="42"/>
        <v>0</v>
      </c>
    </row>
    <row r="828" spans="2:2" x14ac:dyDescent="0.25">
      <c r="B828" s="17">
        <f t="shared" si="42"/>
        <v>0</v>
      </c>
    </row>
    <row r="829" spans="2:2" x14ac:dyDescent="0.25">
      <c r="B829" s="17">
        <f t="shared" si="42"/>
        <v>0</v>
      </c>
    </row>
    <row r="830" spans="2:2" x14ac:dyDescent="0.25">
      <c r="B830" s="17">
        <f t="shared" si="42"/>
        <v>0</v>
      </c>
    </row>
    <row r="831" spans="2:2" x14ac:dyDescent="0.25">
      <c r="B831" s="17">
        <f t="shared" si="42"/>
        <v>0</v>
      </c>
    </row>
    <row r="832" spans="2:2" x14ac:dyDescent="0.25">
      <c r="B832" s="17">
        <f t="shared" si="42"/>
        <v>0</v>
      </c>
    </row>
    <row r="833" spans="2:2" x14ac:dyDescent="0.25">
      <c r="B833" s="17">
        <f t="shared" si="42"/>
        <v>0</v>
      </c>
    </row>
    <row r="834" spans="2:2" x14ac:dyDescent="0.25">
      <c r="B834" s="17">
        <f t="shared" si="42"/>
        <v>0</v>
      </c>
    </row>
    <row r="835" spans="2:2" x14ac:dyDescent="0.25">
      <c r="B835" s="17">
        <f t="shared" si="42"/>
        <v>0</v>
      </c>
    </row>
    <row r="836" spans="2:2" x14ac:dyDescent="0.25">
      <c r="B836" s="17">
        <f t="shared" si="42"/>
        <v>0</v>
      </c>
    </row>
    <row r="837" spans="2:2" x14ac:dyDescent="0.25">
      <c r="B837" s="17">
        <f t="shared" si="42"/>
        <v>0</v>
      </c>
    </row>
    <row r="838" spans="2:2" x14ac:dyDescent="0.25">
      <c r="B838" s="17">
        <f t="shared" si="42"/>
        <v>0</v>
      </c>
    </row>
    <row r="839" spans="2:2" x14ac:dyDescent="0.25">
      <c r="B839" s="17">
        <f t="shared" si="42"/>
        <v>0</v>
      </c>
    </row>
    <row r="840" spans="2:2" x14ac:dyDescent="0.25">
      <c r="B840" s="17">
        <f t="shared" si="42"/>
        <v>0</v>
      </c>
    </row>
    <row r="841" spans="2:2" x14ac:dyDescent="0.25">
      <c r="B841" s="17">
        <f t="shared" si="42"/>
        <v>0</v>
      </c>
    </row>
    <row r="842" spans="2:2" x14ac:dyDescent="0.25">
      <c r="B842" s="17">
        <f t="shared" si="42"/>
        <v>0</v>
      </c>
    </row>
    <row r="843" spans="2:2" x14ac:dyDescent="0.25">
      <c r="B843" s="17">
        <f t="shared" si="42"/>
        <v>0</v>
      </c>
    </row>
    <row r="844" spans="2:2" x14ac:dyDescent="0.25">
      <c r="B844" s="17">
        <f t="shared" si="42"/>
        <v>0</v>
      </c>
    </row>
    <row r="845" spans="2:2" x14ac:dyDescent="0.25">
      <c r="B845" s="17">
        <f t="shared" si="42"/>
        <v>0</v>
      </c>
    </row>
    <row r="846" spans="2:2" x14ac:dyDescent="0.25">
      <c r="B846" s="17">
        <f t="shared" si="42"/>
        <v>0</v>
      </c>
    </row>
    <row r="847" spans="2:2" x14ac:dyDescent="0.25">
      <c r="B847" s="17">
        <f t="shared" ref="B847:B866" si="43">D847*0.30418</f>
        <v>0</v>
      </c>
    </row>
    <row r="848" spans="2:2" x14ac:dyDescent="0.25">
      <c r="B848" s="17">
        <f t="shared" si="43"/>
        <v>0</v>
      </c>
    </row>
    <row r="849" spans="2:2" x14ac:dyDescent="0.25">
      <c r="B849" s="17">
        <f t="shared" si="43"/>
        <v>0</v>
      </c>
    </row>
    <row r="850" spans="2:2" x14ac:dyDescent="0.25">
      <c r="B850" s="17">
        <f t="shared" si="43"/>
        <v>0</v>
      </c>
    </row>
    <row r="851" spans="2:2" x14ac:dyDescent="0.25">
      <c r="B851" s="17">
        <f t="shared" si="43"/>
        <v>0</v>
      </c>
    </row>
    <row r="852" spans="2:2" x14ac:dyDescent="0.25">
      <c r="B852" s="17">
        <f t="shared" si="43"/>
        <v>0</v>
      </c>
    </row>
    <row r="853" spans="2:2" x14ac:dyDescent="0.25">
      <c r="B853" s="17">
        <f t="shared" si="43"/>
        <v>0</v>
      </c>
    </row>
    <row r="854" spans="2:2" x14ac:dyDescent="0.25">
      <c r="B854" s="17">
        <f t="shared" si="43"/>
        <v>0</v>
      </c>
    </row>
    <row r="855" spans="2:2" x14ac:dyDescent="0.25">
      <c r="B855" s="17">
        <f t="shared" si="43"/>
        <v>0</v>
      </c>
    </row>
    <row r="856" spans="2:2" x14ac:dyDescent="0.25">
      <c r="B856" s="17">
        <f t="shared" si="43"/>
        <v>0</v>
      </c>
    </row>
    <row r="857" spans="2:2" x14ac:dyDescent="0.25">
      <c r="B857" s="17">
        <f t="shared" si="43"/>
        <v>0</v>
      </c>
    </row>
    <row r="858" spans="2:2" x14ac:dyDescent="0.25">
      <c r="B858" s="17">
        <f t="shared" si="43"/>
        <v>0</v>
      </c>
    </row>
    <row r="859" spans="2:2" x14ac:dyDescent="0.25">
      <c r="B859" s="17">
        <f t="shared" si="43"/>
        <v>0</v>
      </c>
    </row>
    <row r="860" spans="2:2" x14ac:dyDescent="0.25">
      <c r="B860" s="17">
        <f t="shared" si="43"/>
        <v>0</v>
      </c>
    </row>
    <row r="861" spans="2:2" x14ac:dyDescent="0.25">
      <c r="B861" s="17">
        <f t="shared" si="43"/>
        <v>0</v>
      </c>
    </row>
    <row r="862" spans="2:2" x14ac:dyDescent="0.25">
      <c r="B862" s="17">
        <f t="shared" si="43"/>
        <v>0</v>
      </c>
    </row>
    <row r="863" spans="2:2" x14ac:dyDescent="0.25">
      <c r="B863" s="17">
        <f t="shared" si="43"/>
        <v>0</v>
      </c>
    </row>
    <row r="864" spans="2:2" x14ac:dyDescent="0.25">
      <c r="B864" s="17">
        <f t="shared" si="43"/>
        <v>0</v>
      </c>
    </row>
    <row r="865" spans="2:2" x14ac:dyDescent="0.25">
      <c r="B865" s="17">
        <f t="shared" si="43"/>
        <v>0</v>
      </c>
    </row>
    <row r="866" spans="2:2" x14ac:dyDescent="0.25">
      <c r="B866" s="17">
        <f t="shared" si="43"/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trench samples</vt:lpstr>
      <vt:lpstr>Drill samples</vt:lpstr>
      <vt:lpstr>'trench samples'!Print_Area</vt:lpstr>
      <vt:lpstr>'trench samples'!Print_Titles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Debbie</dc:creator>
  <cp:lastModifiedBy>Debbie</cp:lastModifiedBy>
  <dcterms:created xsi:type="dcterms:W3CDTF">2015-11-23T18:35:08Z</dcterms:created>
  <dcterms:modified xsi:type="dcterms:W3CDTF">2015-12-05T02:10:54Z</dcterms:modified>
</cp:coreProperties>
</file>